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mc:AlternateContent xmlns:mc="http://schemas.openxmlformats.org/markup-compatibility/2006">
    <mc:Choice Requires="x15">
      <x15ac:absPath xmlns:x15ac="http://schemas.microsoft.com/office/spreadsheetml/2010/11/ac" url="Y:\Fin_and_Bgt_Shared\1 PUC FILING 2019\RFI DISCOVERY\Districts RFI #3\3-6\"/>
    </mc:Choice>
  </mc:AlternateContent>
  <xr:revisionPtr revIDLastSave="0" documentId="10_ncr:100000_{6EB10FED-4EA7-4628-BAF7-BC0CFBFF9424}" xr6:coauthVersionLast="31" xr6:coauthVersionMax="31" xr10:uidLastSave="{00000000-0000-0000-0000-000000000000}"/>
  <bookViews>
    <workbookView xWindow="-28920" yWindow="-120" windowWidth="29040" windowHeight="17640" tabRatio="743" xr2:uid="{00000000-000D-0000-FFFF-FFFF00000000}"/>
  </bookViews>
  <sheets>
    <sheet name="RFI 3-6" sheetId="24" r:id="rId1"/>
  </sheets>
  <definedNames>
    <definedName name="_xlnm._FilterDatabase" localSheetId="0" hidden="1">'RFI 3-6'!$A$8:$J$246</definedName>
    <definedName name="_xlnm.Print_Titles" localSheetId="0">'RFI 3-6'!$1:$10</definedName>
  </definedNames>
  <calcPr calcId="17901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46" i="24" l="1"/>
  <c r="E246" i="24"/>
  <c r="H225" i="24" l="1"/>
  <c r="G225" i="24" l="1"/>
  <c r="I225" i="24" s="1"/>
  <c r="H15" i="24" l="1"/>
  <c r="H50" i="24"/>
  <c r="H51" i="24"/>
  <c r="H53" i="24"/>
  <c r="H65" i="24"/>
  <c r="H79" i="24"/>
  <c r="H80" i="24"/>
  <c r="H92" i="24"/>
  <c r="H94" i="24"/>
  <c r="H103" i="24"/>
  <c r="H109" i="24"/>
  <c r="H112" i="24"/>
  <c r="H141" i="24"/>
  <c r="H154" i="24"/>
  <c r="H160" i="24"/>
  <c r="H177" i="24"/>
  <c r="H186" i="24"/>
  <c r="H203" i="24"/>
  <c r="H228" i="24"/>
  <c r="H235" i="24"/>
  <c r="H237" i="24"/>
  <c r="H242" i="24"/>
  <c r="H243" i="24"/>
  <c r="H244" i="24"/>
  <c r="H245" i="24"/>
  <c r="G12" i="24"/>
  <c r="G19" i="24"/>
  <c r="G20" i="24"/>
  <c r="G35" i="24"/>
  <c r="G36" i="24"/>
  <c r="G43" i="24"/>
  <c r="G44" i="24"/>
  <c r="G59" i="24"/>
  <c r="G60" i="24"/>
  <c r="G67" i="24"/>
  <c r="G68" i="24"/>
  <c r="G83" i="24"/>
  <c r="G84" i="24"/>
  <c r="G91" i="24"/>
  <c r="G92" i="24"/>
  <c r="I92" i="24" s="1"/>
  <c r="G107" i="24"/>
  <c r="G108" i="24"/>
  <c r="G115" i="24"/>
  <c r="G116" i="24"/>
  <c r="G131" i="24"/>
  <c r="G132" i="24"/>
  <c r="G139" i="24"/>
  <c r="G140" i="24"/>
  <c r="G155" i="24"/>
  <c r="G156" i="24"/>
  <c r="G164" i="24"/>
  <c r="H164" i="24" s="1"/>
  <c r="G180" i="24"/>
  <c r="G188" i="24"/>
  <c r="G204" i="24"/>
  <c r="G212" i="24"/>
  <c r="G229" i="24"/>
  <c r="I164" i="24" l="1"/>
  <c r="G147" i="24"/>
  <c r="H147" i="24" s="1"/>
  <c r="I147" i="24" s="1"/>
  <c r="G123" i="24"/>
  <c r="G99" i="24"/>
  <c r="H99" i="24" s="1"/>
  <c r="I99" i="24" s="1"/>
  <c r="G75" i="24"/>
  <c r="H75" i="24" s="1"/>
  <c r="I75" i="24" s="1"/>
  <c r="G51" i="24"/>
  <c r="I51" i="24" s="1"/>
  <c r="G27" i="24"/>
  <c r="H27" i="24" s="1"/>
  <c r="I27" i="24" s="1"/>
  <c r="G236" i="24"/>
  <c r="G228" i="24"/>
  <c r="I228" i="24" s="1"/>
  <c r="G211" i="24"/>
  <c r="H211" i="24" s="1"/>
  <c r="I211" i="24" s="1"/>
  <c r="G203" i="24"/>
  <c r="I203" i="24" s="1"/>
  <c r="G187" i="24"/>
  <c r="H187" i="24" s="1"/>
  <c r="I187" i="24" s="1"/>
  <c r="G179" i="24"/>
  <c r="H179" i="24" s="1"/>
  <c r="G163" i="24"/>
  <c r="H163" i="24" s="1"/>
  <c r="I163" i="24" s="1"/>
  <c r="G245" i="24"/>
  <c r="I245" i="24" s="1"/>
  <c r="G220" i="24"/>
  <c r="H220" i="24" s="1"/>
  <c r="I220" i="24" s="1"/>
  <c r="G196" i="24"/>
  <c r="H196" i="24" s="1"/>
  <c r="I196" i="24" s="1"/>
  <c r="G172" i="24"/>
  <c r="H172" i="24" s="1"/>
  <c r="H123" i="24"/>
  <c r="I123" i="24" s="1"/>
  <c r="H156" i="24"/>
  <c r="I156" i="24" s="1"/>
  <c r="H132" i="24"/>
  <c r="I132" i="24" s="1"/>
  <c r="H108" i="24"/>
  <c r="I108" i="24" s="1"/>
  <c r="H84" i="24"/>
  <c r="I84" i="24" s="1"/>
  <c r="H60" i="24"/>
  <c r="I60" i="24" s="1"/>
  <c r="H36" i="24"/>
  <c r="I36" i="24" s="1"/>
  <c r="H12" i="24"/>
  <c r="I12" i="24" s="1"/>
  <c r="G237" i="24"/>
  <c r="I237" i="24" s="1"/>
  <c r="H229" i="24"/>
  <c r="I229" i="24" s="1"/>
  <c r="H204" i="24"/>
  <c r="I204" i="24" s="1"/>
  <c r="H180" i="24"/>
  <c r="I180" i="24" s="1"/>
  <c r="H155" i="24"/>
  <c r="I155" i="24" s="1"/>
  <c r="H131" i="24"/>
  <c r="I131" i="24" s="1"/>
  <c r="H107" i="24"/>
  <c r="I107" i="24" s="1"/>
  <c r="H83" i="24"/>
  <c r="I83" i="24" s="1"/>
  <c r="H59" i="24"/>
  <c r="I59" i="24" s="1"/>
  <c r="H35" i="24"/>
  <c r="I35" i="24" s="1"/>
  <c r="G76" i="24"/>
  <c r="H76" i="24" s="1"/>
  <c r="I76" i="24" s="1"/>
  <c r="G52" i="24"/>
  <c r="H52" i="24" s="1"/>
  <c r="I52" i="24" s="1"/>
  <c r="G148" i="24"/>
  <c r="H148" i="24" s="1"/>
  <c r="G124" i="24"/>
  <c r="H124" i="24" s="1"/>
  <c r="I124" i="24" s="1"/>
  <c r="G100" i="24"/>
  <c r="H100" i="24" s="1"/>
  <c r="I100" i="24" s="1"/>
  <c r="G28" i="24"/>
  <c r="G244" i="24"/>
  <c r="I244" i="24" s="1"/>
  <c r="G219" i="24"/>
  <c r="H219" i="24" s="1"/>
  <c r="I219" i="24" s="1"/>
  <c r="G195" i="24"/>
  <c r="H195" i="24" s="1"/>
  <c r="I195" i="24" s="1"/>
  <c r="G171" i="24"/>
  <c r="H171" i="24" s="1"/>
  <c r="I171" i="24" s="1"/>
  <c r="H140" i="24"/>
  <c r="I140" i="24" s="1"/>
  <c r="H116" i="24"/>
  <c r="I116" i="24" s="1"/>
  <c r="H68" i="24"/>
  <c r="I68" i="24" s="1"/>
  <c r="H44" i="24"/>
  <c r="I44" i="24" s="1"/>
  <c r="H20" i="24"/>
  <c r="I20" i="24" s="1"/>
  <c r="H212" i="24"/>
  <c r="I212" i="24" s="1"/>
  <c r="H188" i="24"/>
  <c r="I188" i="24" s="1"/>
  <c r="H139" i="24"/>
  <c r="I139" i="24" s="1"/>
  <c r="H115" i="24"/>
  <c r="I115" i="24" s="1"/>
  <c r="H91" i="24"/>
  <c r="I91" i="24" s="1"/>
  <c r="H67" i="24"/>
  <c r="I67" i="24" s="1"/>
  <c r="H43" i="24"/>
  <c r="I43" i="24" s="1"/>
  <c r="H19" i="24"/>
  <c r="I19" i="24" s="1"/>
  <c r="G241" i="24"/>
  <c r="H241" i="24" s="1"/>
  <c r="G233" i="24"/>
  <c r="H233" i="24" s="1"/>
  <c r="G224" i="24"/>
  <c r="H224" i="24" s="1"/>
  <c r="G216" i="24"/>
  <c r="H216" i="24" s="1"/>
  <c r="G208" i="24"/>
  <c r="H208" i="24" s="1"/>
  <c r="G200" i="24"/>
  <c r="H200" i="24" s="1"/>
  <c r="G192" i="24"/>
  <c r="H192" i="24" s="1"/>
  <c r="G184" i="24"/>
  <c r="H184" i="24" s="1"/>
  <c r="G176" i="24"/>
  <c r="H176" i="24" s="1"/>
  <c r="G168" i="24"/>
  <c r="H168" i="24" s="1"/>
  <c r="G160" i="24"/>
  <c r="I160" i="24" s="1"/>
  <c r="G152" i="24"/>
  <c r="H152" i="24" s="1"/>
  <c r="G144" i="24"/>
  <c r="H144" i="24" s="1"/>
  <c r="G136" i="24"/>
  <c r="H136" i="24" s="1"/>
  <c r="G128" i="24"/>
  <c r="G120" i="24"/>
  <c r="H120" i="24" s="1"/>
  <c r="G112" i="24"/>
  <c r="I112" i="24" s="1"/>
  <c r="G104" i="24"/>
  <c r="H104" i="24" s="1"/>
  <c r="G96" i="24"/>
  <c r="H96" i="24" s="1"/>
  <c r="G88" i="24"/>
  <c r="H88" i="24" s="1"/>
  <c r="G80" i="24"/>
  <c r="I80" i="24" s="1"/>
  <c r="G72" i="24"/>
  <c r="H72" i="24" s="1"/>
  <c r="G64" i="24"/>
  <c r="H64" i="24" s="1"/>
  <c r="G56" i="24"/>
  <c r="H56" i="24" s="1"/>
  <c r="G48" i="24"/>
  <c r="H48" i="24" s="1"/>
  <c r="G40" i="24"/>
  <c r="H40" i="24" s="1"/>
  <c r="G32" i="24"/>
  <c r="H32" i="24" s="1"/>
  <c r="G24" i="24"/>
  <c r="H24" i="24" s="1"/>
  <c r="G16" i="24"/>
  <c r="H16" i="24" s="1"/>
  <c r="G242" i="24"/>
  <c r="I242" i="24" s="1"/>
  <c r="G234" i="24"/>
  <c r="H234" i="24" s="1"/>
  <c r="G226" i="24"/>
  <c r="H226" i="24" s="1"/>
  <c r="G217" i="24"/>
  <c r="H217" i="24" s="1"/>
  <c r="G209" i="24"/>
  <c r="H209" i="24" s="1"/>
  <c r="G205" i="24"/>
  <c r="H205" i="24" s="1"/>
  <c r="G201" i="24"/>
  <c r="H201" i="24" s="1"/>
  <c r="G193" i="24"/>
  <c r="H193" i="24" s="1"/>
  <c r="G185" i="24"/>
  <c r="H185" i="24" s="1"/>
  <c r="G177" i="24"/>
  <c r="I177" i="24" s="1"/>
  <c r="G173" i="24"/>
  <c r="H173" i="24" s="1"/>
  <c r="G169" i="24"/>
  <c r="H169" i="24" s="1"/>
  <c r="G161" i="24"/>
  <c r="H161" i="24" s="1"/>
  <c r="G153" i="24"/>
  <c r="H153" i="24" s="1"/>
  <c r="G145" i="24"/>
  <c r="H145" i="24" s="1"/>
  <c r="G141" i="24"/>
  <c r="I141" i="24" s="1"/>
  <c r="G137" i="24"/>
  <c r="H137" i="24" s="1"/>
  <c r="G129" i="24"/>
  <c r="G121" i="24"/>
  <c r="H121" i="24" s="1"/>
  <c r="G113" i="24"/>
  <c r="H113" i="24" s="1"/>
  <c r="G109" i="24"/>
  <c r="I109" i="24" s="1"/>
  <c r="G105" i="24"/>
  <c r="H105" i="24" s="1"/>
  <c r="G97" i="24"/>
  <c r="H97" i="24" s="1"/>
  <c r="G89" i="24"/>
  <c r="H89" i="24" s="1"/>
  <c r="G81" i="24"/>
  <c r="H81" i="24" s="1"/>
  <c r="G77" i="24"/>
  <c r="H77" i="24" s="1"/>
  <c r="G73" i="24"/>
  <c r="H73" i="24" s="1"/>
  <c r="G65" i="24"/>
  <c r="I65" i="24" s="1"/>
  <c r="G57" i="24"/>
  <c r="H57" i="24" s="1"/>
  <c r="G49" i="24"/>
  <c r="H49" i="24" s="1"/>
  <c r="G45" i="24"/>
  <c r="H45" i="24" s="1"/>
  <c r="G41" i="24"/>
  <c r="H41" i="24" s="1"/>
  <c r="G37" i="24"/>
  <c r="H37" i="24" s="1"/>
  <c r="G33" i="24"/>
  <c r="H33" i="24" s="1"/>
  <c r="G29" i="24"/>
  <c r="H29" i="24" s="1"/>
  <c r="G25" i="24"/>
  <c r="H25" i="24" s="1"/>
  <c r="G17" i="24"/>
  <c r="H17" i="24" s="1"/>
  <c r="G13" i="24"/>
  <c r="H13" i="24" s="1"/>
  <c r="G210" i="24"/>
  <c r="H210" i="24" s="1"/>
  <c r="G202" i="24"/>
  <c r="H202" i="24" s="1"/>
  <c r="G194" i="24"/>
  <c r="H194" i="24" s="1"/>
  <c r="G186" i="24"/>
  <c r="I186" i="24" s="1"/>
  <c r="G178" i="24"/>
  <c r="H178" i="24" s="1"/>
  <c r="G170" i="24"/>
  <c r="H170" i="24" s="1"/>
  <c r="G162" i="24"/>
  <c r="H162" i="24" s="1"/>
  <c r="G154" i="24"/>
  <c r="I154" i="24" s="1"/>
  <c r="G146" i="24"/>
  <c r="H146" i="24" s="1"/>
  <c r="G138" i="24"/>
  <c r="H138" i="24" s="1"/>
  <c r="G130" i="24"/>
  <c r="G122" i="24"/>
  <c r="H122" i="24" s="1"/>
  <c r="G114" i="24"/>
  <c r="H114" i="24" s="1"/>
  <c r="G106" i="24"/>
  <c r="H106" i="24" s="1"/>
  <c r="G98" i="24"/>
  <c r="H98" i="24" s="1"/>
  <c r="G90" i="24"/>
  <c r="H90" i="24" s="1"/>
  <c r="G82" i="24"/>
  <c r="H82" i="24" s="1"/>
  <c r="G74" i="24"/>
  <c r="H74" i="24" s="1"/>
  <c r="G66" i="24"/>
  <c r="H66" i="24" s="1"/>
  <c r="G58" i="24"/>
  <c r="H58" i="24" s="1"/>
  <c r="G50" i="24"/>
  <c r="I50" i="24" s="1"/>
  <c r="G42" i="24"/>
  <c r="H42" i="24" s="1"/>
  <c r="G34" i="24"/>
  <c r="H34" i="24" s="1"/>
  <c r="G26" i="24"/>
  <c r="H26" i="24" s="1"/>
  <c r="G18" i="24"/>
  <c r="H18" i="24" s="1"/>
  <c r="G238" i="24"/>
  <c r="H238" i="24" s="1"/>
  <c r="G230" i="24"/>
  <c r="H230" i="24" s="1"/>
  <c r="G221" i="24"/>
  <c r="H221" i="24" s="1"/>
  <c r="G213" i="24"/>
  <c r="H213" i="24" s="1"/>
  <c r="G197" i="24"/>
  <c r="H197" i="24" s="1"/>
  <c r="G189" i="24"/>
  <c r="H189" i="24" s="1"/>
  <c r="G181" i="24"/>
  <c r="H181" i="24" s="1"/>
  <c r="G165" i="24"/>
  <c r="H165" i="24" s="1"/>
  <c r="G157" i="24"/>
  <c r="H157" i="24" s="1"/>
  <c r="G149" i="24"/>
  <c r="H149" i="24" s="1"/>
  <c r="G133" i="24"/>
  <c r="H133" i="24" s="1"/>
  <c r="G125" i="24"/>
  <c r="H125" i="24" s="1"/>
  <c r="G117" i="24"/>
  <c r="G101" i="24"/>
  <c r="H101" i="24" s="1"/>
  <c r="G93" i="24"/>
  <c r="H93" i="24" s="1"/>
  <c r="G85" i="24"/>
  <c r="H85" i="24" s="1"/>
  <c r="G69" i="24"/>
  <c r="H69" i="24" s="1"/>
  <c r="G61" i="24"/>
  <c r="H61" i="24" s="1"/>
  <c r="G53" i="24"/>
  <c r="I53" i="24" s="1"/>
  <c r="G21" i="24"/>
  <c r="H21" i="24" s="1"/>
  <c r="G243" i="24"/>
  <c r="I243" i="24" s="1"/>
  <c r="G235" i="24"/>
  <c r="I235" i="24" s="1"/>
  <c r="G227" i="24"/>
  <c r="H227" i="24" s="1"/>
  <c r="G218" i="24"/>
  <c r="H218" i="24" s="1"/>
  <c r="G240" i="24"/>
  <c r="G223" i="24"/>
  <c r="H223" i="24" s="1"/>
  <c r="G207" i="24"/>
  <c r="H207" i="24" s="1"/>
  <c r="G191" i="24"/>
  <c r="H191" i="24" s="1"/>
  <c r="G175" i="24"/>
  <c r="H175" i="24" s="1"/>
  <c r="G159" i="24"/>
  <c r="H159" i="24" s="1"/>
  <c r="G239" i="24"/>
  <c r="H239" i="24" s="1"/>
  <c r="G231" i="24"/>
  <c r="H231" i="24" s="1"/>
  <c r="G222" i="24"/>
  <c r="H222" i="24" s="1"/>
  <c r="G214" i="24"/>
  <c r="H214" i="24" s="1"/>
  <c r="G206" i="24"/>
  <c r="H206" i="24" s="1"/>
  <c r="G198" i="24"/>
  <c r="H198" i="24" s="1"/>
  <c r="G190" i="24"/>
  <c r="H190" i="24" s="1"/>
  <c r="G182" i="24"/>
  <c r="H182" i="24" s="1"/>
  <c r="G174" i="24"/>
  <c r="H174" i="24" s="1"/>
  <c r="G166" i="24"/>
  <c r="H166" i="24" s="1"/>
  <c r="G158" i="24"/>
  <c r="H158" i="24" s="1"/>
  <c r="G150" i="24"/>
  <c r="H150" i="24" s="1"/>
  <c r="G142" i="24"/>
  <c r="H142" i="24" s="1"/>
  <c r="G134" i="24"/>
  <c r="H134" i="24" s="1"/>
  <c r="G126" i="24"/>
  <c r="H126" i="24" s="1"/>
  <c r="G118" i="24"/>
  <c r="H118" i="24" s="1"/>
  <c r="G110" i="24"/>
  <c r="H110" i="24" s="1"/>
  <c r="G102" i="24"/>
  <c r="H102" i="24" s="1"/>
  <c r="G94" i="24"/>
  <c r="I94" i="24" s="1"/>
  <c r="G86" i="24"/>
  <c r="H86" i="24" s="1"/>
  <c r="G78" i="24"/>
  <c r="H78" i="24" s="1"/>
  <c r="G70" i="24"/>
  <c r="H70" i="24" s="1"/>
  <c r="G62" i="24"/>
  <c r="H62" i="24" s="1"/>
  <c r="G54" i="24"/>
  <c r="H54" i="24" s="1"/>
  <c r="G46" i="24"/>
  <c r="H46" i="24" s="1"/>
  <c r="G38" i="24"/>
  <c r="H38" i="24" s="1"/>
  <c r="G30" i="24"/>
  <c r="H30" i="24" s="1"/>
  <c r="G22" i="24"/>
  <c r="H22" i="24" s="1"/>
  <c r="G14" i="24"/>
  <c r="H14" i="24" s="1"/>
  <c r="G232" i="24"/>
  <c r="H232" i="24" s="1"/>
  <c r="G215" i="24"/>
  <c r="H215" i="24" s="1"/>
  <c r="G199" i="24"/>
  <c r="H199" i="24" s="1"/>
  <c r="G183" i="24"/>
  <c r="H183" i="24" s="1"/>
  <c r="G167" i="24"/>
  <c r="G151" i="24"/>
  <c r="H151" i="24" s="1"/>
  <c r="G143" i="24"/>
  <c r="H143" i="24" s="1"/>
  <c r="G135" i="24"/>
  <c r="H135" i="24" s="1"/>
  <c r="G127" i="24"/>
  <c r="H127" i="24" s="1"/>
  <c r="G119" i="24"/>
  <c r="H119" i="24" s="1"/>
  <c r="G111" i="24"/>
  <c r="H111" i="24" s="1"/>
  <c r="G103" i="24"/>
  <c r="I103" i="24" s="1"/>
  <c r="G95" i="24"/>
  <c r="H95" i="24" s="1"/>
  <c r="G87" i="24"/>
  <c r="G79" i="24"/>
  <c r="I79" i="24" s="1"/>
  <c r="G71" i="24"/>
  <c r="H71" i="24" s="1"/>
  <c r="G63" i="24"/>
  <c r="G55" i="24"/>
  <c r="H55" i="24" s="1"/>
  <c r="G47" i="24"/>
  <c r="H47" i="24" s="1"/>
  <c r="G39" i="24"/>
  <c r="H39" i="24" s="1"/>
  <c r="G31" i="24"/>
  <c r="H31" i="24" s="1"/>
  <c r="G23" i="24"/>
  <c r="H23" i="24" s="1"/>
  <c r="G15" i="24"/>
  <c r="I15" i="24" s="1"/>
  <c r="G11" i="24"/>
  <c r="H11" i="24" s="1"/>
  <c r="H236" i="24" l="1"/>
  <c r="I236" i="24" s="1"/>
  <c r="H240" i="24"/>
  <c r="I240" i="24" s="1"/>
  <c r="H87" i="24"/>
  <c r="I87" i="24" s="1"/>
  <c r="H128" i="24"/>
  <c r="I128" i="24" s="1"/>
  <c r="H167" i="24"/>
  <c r="I167" i="24" s="1"/>
  <c r="H130" i="24"/>
  <c r="I130" i="24" s="1"/>
  <c r="H129" i="24"/>
  <c r="I129" i="24" s="1"/>
  <c r="H117" i="24"/>
  <c r="I117" i="24" s="1"/>
  <c r="H63" i="24"/>
  <c r="I63" i="24" s="1"/>
  <c r="I179" i="24"/>
  <c r="I172" i="24"/>
  <c r="H28" i="24"/>
  <c r="I28" i="24" s="1"/>
  <c r="I148" i="24"/>
  <c r="I232" i="24"/>
  <c r="I126" i="24"/>
  <c r="I47" i="24"/>
  <c r="I199" i="24"/>
  <c r="I110" i="24"/>
  <c r="I174" i="24"/>
  <c r="I227" i="24"/>
  <c r="I181" i="24"/>
  <c r="I18" i="24"/>
  <c r="I146" i="24"/>
  <c r="I55" i="24"/>
  <c r="I119" i="24"/>
  <c r="I215" i="24"/>
  <c r="I54" i="24"/>
  <c r="I118" i="24"/>
  <c r="I101" i="24"/>
  <c r="I189" i="24"/>
  <c r="I26" i="24"/>
  <c r="I90" i="24"/>
  <c r="I13" i="24"/>
  <c r="I49" i="24"/>
  <c r="I105" i="24"/>
  <c r="I153" i="24"/>
  <c r="I205" i="24"/>
  <c r="I32" i="24"/>
  <c r="I224" i="24"/>
  <c r="I190" i="24"/>
  <c r="I34" i="24"/>
  <c r="I213" i="24"/>
  <c r="I42" i="24"/>
  <c r="I106" i="24"/>
  <c r="I170" i="24"/>
  <c r="I113" i="24"/>
  <c r="I169" i="24"/>
  <c r="I217" i="24"/>
  <c r="I48" i="24"/>
  <c r="I176" i="24"/>
  <c r="I241" i="24"/>
  <c r="I96" i="24"/>
  <c r="I162" i="24"/>
  <c r="I161" i="24"/>
  <c r="I11" i="24"/>
  <c r="I135" i="24"/>
  <c r="I70" i="24"/>
  <c r="I191" i="24"/>
  <c r="I25" i="24"/>
  <c r="I143" i="24"/>
  <c r="I14" i="24"/>
  <c r="I78" i="24"/>
  <c r="I142" i="24"/>
  <c r="I206" i="24"/>
  <c r="I207" i="24"/>
  <c r="I133" i="24"/>
  <c r="I221" i="24"/>
  <c r="I125" i="24"/>
  <c r="I62" i="24"/>
  <c r="I197" i="24"/>
  <c r="I40" i="24"/>
  <c r="I22" i="24"/>
  <c r="I149" i="24"/>
  <c r="I134" i="24"/>
  <c r="I17" i="24"/>
  <c r="I168" i="24"/>
  <c r="I77" i="24"/>
  <c r="I64" i="24"/>
  <c r="I158" i="24"/>
  <c r="I222" i="24"/>
  <c r="I69" i="24"/>
  <c r="I157" i="24"/>
  <c r="I238" i="24"/>
  <c r="I66" i="24"/>
  <c r="I194" i="24"/>
  <c r="I37" i="24"/>
  <c r="I81" i="24"/>
  <c r="I137" i="24"/>
  <c r="I185" i="24"/>
  <c r="I114" i="24"/>
  <c r="I182" i="24"/>
  <c r="I175" i="24"/>
  <c r="I127" i="24"/>
  <c r="I233" i="24"/>
  <c r="I23" i="24"/>
  <c r="I151" i="24"/>
  <c r="I86" i="24"/>
  <c r="I150" i="24"/>
  <c r="I223" i="24"/>
  <c r="I61" i="24"/>
  <c r="I230" i="24"/>
  <c r="I58" i="24"/>
  <c r="I122" i="24"/>
  <c r="I33" i="24"/>
  <c r="I234" i="24"/>
  <c r="I192" i="24"/>
  <c r="I98" i="24"/>
  <c r="I31" i="24"/>
  <c r="I95" i="24"/>
  <c r="I30" i="24"/>
  <c r="I39" i="24"/>
  <c r="I183" i="24"/>
  <c r="I38" i="24"/>
  <c r="I102" i="24"/>
  <c r="I166" i="24"/>
  <c r="I231" i="24"/>
  <c r="I218" i="24"/>
  <c r="I85" i="24"/>
  <c r="I74" i="24"/>
  <c r="I138" i="24"/>
  <c r="I202" i="24"/>
  <c r="I41" i="24"/>
  <c r="I89" i="24"/>
  <c r="I193" i="24"/>
  <c r="I16" i="24"/>
  <c r="I144" i="24"/>
  <c r="I208" i="24"/>
  <c r="I104" i="24"/>
  <c r="I165" i="24"/>
  <c r="I198" i="24"/>
  <c r="I71" i="24"/>
  <c r="I57" i="24"/>
  <c r="I111" i="24"/>
  <c r="I46" i="24"/>
  <c r="I239" i="24"/>
  <c r="I93" i="24"/>
  <c r="I82" i="24"/>
  <c r="I209" i="24"/>
  <c r="I21" i="24"/>
  <c r="I214" i="24"/>
  <c r="I159" i="24"/>
  <c r="I210" i="24"/>
  <c r="I45" i="24"/>
  <c r="I145" i="24"/>
  <c r="I201" i="24"/>
  <c r="I24" i="24"/>
  <c r="I152" i="24"/>
  <c r="I216" i="24"/>
  <c r="I88" i="24"/>
  <c r="I178" i="24"/>
  <c r="I29" i="24"/>
  <c r="I73" i="24"/>
  <c r="I121" i="24"/>
  <c r="I173" i="24"/>
  <c r="I56" i="24"/>
  <c r="I120" i="24"/>
  <c r="I184" i="24"/>
  <c r="I136" i="24"/>
  <c r="I200" i="24"/>
  <c r="I72" i="24"/>
  <c r="I97" i="24"/>
  <c r="I226" i="24"/>
  <c r="G246" i="24"/>
  <c r="H246" i="24" s="1"/>
  <c r="I246" i="24" l="1"/>
</calcChain>
</file>

<file path=xl/sharedStrings.xml><?xml version="1.0" encoding="utf-8"?>
<sst xmlns="http://schemas.openxmlformats.org/spreadsheetml/2006/main" count="483" uniqueCount="341">
  <si>
    <t>Austin Water</t>
  </si>
  <si>
    <t>Test Year Ending 9/30/2018</t>
  </si>
  <si>
    <t>Regular wages - full-time</t>
  </si>
  <si>
    <t>Shift differential</t>
  </si>
  <si>
    <t>Overtime</t>
  </si>
  <si>
    <t>Temporary employees</t>
  </si>
  <si>
    <t>Holidays worked</t>
  </si>
  <si>
    <t>Other paid leave</t>
  </si>
  <si>
    <t>Stability pay</t>
  </si>
  <si>
    <t>Terminal pay</t>
  </si>
  <si>
    <t>On call hours</t>
  </si>
  <si>
    <t>Call back time</t>
  </si>
  <si>
    <t>Educational incentive pay</t>
  </si>
  <si>
    <t>Bilingual Pay</t>
  </si>
  <si>
    <t>Phone allowance</t>
  </si>
  <si>
    <t>Allowances/other pay</t>
  </si>
  <si>
    <t>Accrued Payroll</t>
  </si>
  <si>
    <t>Insurance-health/life/dental</t>
  </si>
  <si>
    <t>Insurance-temporary employees</t>
  </si>
  <si>
    <t>FICA tax</t>
  </si>
  <si>
    <t>Medicare tax</t>
  </si>
  <si>
    <t>Contribution to employees ret</t>
  </si>
  <si>
    <t>Consulting-information technology</t>
  </si>
  <si>
    <t>Consultant-others</t>
  </si>
  <si>
    <t>Services-construction contr</t>
  </si>
  <si>
    <t>Services-Credit Card Fees</t>
  </si>
  <si>
    <t>Services-court costs</t>
  </si>
  <si>
    <t>Services-environment assessment</t>
  </si>
  <si>
    <t>Services-garbage/recycling clt</t>
  </si>
  <si>
    <t>Services-hazardous mat disp</t>
  </si>
  <si>
    <t>Services-inspection</t>
  </si>
  <si>
    <t>Services-janitorial</t>
  </si>
  <si>
    <t>Services-legal fees</t>
  </si>
  <si>
    <t>Services-medical/surgical</t>
  </si>
  <si>
    <t>Services-Bio Solid Reuse</t>
  </si>
  <si>
    <t>Services-security</t>
  </si>
  <si>
    <t>Services-IT staffing</t>
  </si>
  <si>
    <t>Services-testing</t>
  </si>
  <si>
    <t>Services-internet/cable</t>
  </si>
  <si>
    <t>Services-other</t>
  </si>
  <si>
    <t>Services-Prepared Food and Catering</t>
  </si>
  <si>
    <t>Services-armored courier</t>
  </si>
  <si>
    <t>Rental-real estate-office</t>
  </si>
  <si>
    <t>Rental-real estate-warehouse</t>
  </si>
  <si>
    <t>Rental-real estate-other</t>
  </si>
  <si>
    <t>Rental-copy machines</t>
  </si>
  <si>
    <t>Rental-vehicles/buses</t>
  </si>
  <si>
    <t>Rental-other equipment</t>
  </si>
  <si>
    <t>Rental-heavy equipment</t>
  </si>
  <si>
    <t>Electric services</t>
  </si>
  <si>
    <t>Gas/heating fuels</t>
  </si>
  <si>
    <t>Water service</t>
  </si>
  <si>
    <t>Drainage fee expense</t>
  </si>
  <si>
    <t>Garbage/refuse collection</t>
  </si>
  <si>
    <t>Water Services Interlocal</t>
  </si>
  <si>
    <t>Wastewater svcs-interlocal</t>
  </si>
  <si>
    <t>Toll Road - Tx Tag</t>
  </si>
  <si>
    <t>Intradeptl charges</t>
  </si>
  <si>
    <t>Interdepartmental Charges</t>
  </si>
  <si>
    <t>Intradeptl chgs-street cut rpr</t>
  </si>
  <si>
    <t>Interdept-Services Carpentry</t>
  </si>
  <si>
    <t>Interdept-Services Electrical</t>
  </si>
  <si>
    <t>CTECC Support</t>
  </si>
  <si>
    <t>Interdeptl-PW CPM charges</t>
  </si>
  <si>
    <t>Interdeptl-PW CSD charges</t>
  </si>
  <si>
    <t>CTM Support</t>
  </si>
  <si>
    <t>Utility Billing System Support</t>
  </si>
  <si>
    <t>Administrative Support</t>
  </si>
  <si>
    <t>Workers' Compensation</t>
  </si>
  <si>
    <t>Wireless Communications-maint</t>
  </si>
  <si>
    <t>Wireless Communication-towers</t>
  </si>
  <si>
    <t>Wireless Communication-install</t>
  </si>
  <si>
    <t>Regional Radio System</t>
  </si>
  <si>
    <t>Fleet-equip.preventative maint</t>
  </si>
  <si>
    <t>Transportation-city veh fuel</t>
  </si>
  <si>
    <t>Fleet-equip. vehicle/equipment modification</t>
  </si>
  <si>
    <t>Bond/Theft/Prof Liab Insurance</t>
  </si>
  <si>
    <t>Fire/Extend Coverage Insurance</t>
  </si>
  <si>
    <t>Legal claims/damages</t>
  </si>
  <si>
    <t>Awards and Recognition</t>
  </si>
  <si>
    <t>Structured settlements</t>
  </si>
  <si>
    <t>Claims-auto liability</t>
  </si>
  <si>
    <t>Claims-general liability</t>
  </si>
  <si>
    <t>Claims accrual - FSD only</t>
  </si>
  <si>
    <t>Services - Contractual General Trades</t>
  </si>
  <si>
    <t>Maintenance-electric motors</t>
  </si>
  <si>
    <t>Maintenance-grounds</t>
  </si>
  <si>
    <t>Maintenance-buildings</t>
  </si>
  <si>
    <t>Maintenance-computer hardware</t>
  </si>
  <si>
    <t>Maintenance-computer software</t>
  </si>
  <si>
    <t>Maintenance-other equipment</t>
  </si>
  <si>
    <t>Maintenance-boilers</t>
  </si>
  <si>
    <t>Maintenance-turbine/generator</t>
  </si>
  <si>
    <t>Maintenance-aux gen equipment</t>
  </si>
  <si>
    <t>Maintenance-hydraulic equipment</t>
  </si>
  <si>
    <t>Maintenance-vehicles</t>
  </si>
  <si>
    <t>Maintenance-pipelines</t>
  </si>
  <si>
    <t>Maintenance-chillers</t>
  </si>
  <si>
    <t>Telephone-base cost</t>
  </si>
  <si>
    <t>Telephone-long distance</t>
  </si>
  <si>
    <t>Telephone equipment</t>
  </si>
  <si>
    <t>Telephone-cellular phones</t>
  </si>
  <si>
    <t>Postage</t>
  </si>
  <si>
    <t>Priority mail/parcel services</t>
  </si>
  <si>
    <t>Advertising/publication</t>
  </si>
  <si>
    <t>Printing/binding/photo/repr</t>
  </si>
  <si>
    <t>Employee recruiting</t>
  </si>
  <si>
    <t>Training-city wide</t>
  </si>
  <si>
    <t>Seminar/training fees</t>
  </si>
  <si>
    <t>Educational travel</t>
  </si>
  <si>
    <t>Mileage reimbursements</t>
  </si>
  <si>
    <t>Professional registration</t>
  </si>
  <si>
    <t>Parking costs</t>
  </si>
  <si>
    <t>Memberships</t>
  </si>
  <si>
    <t>Subscriptions</t>
  </si>
  <si>
    <t>Commercial Incentives-AWU</t>
  </si>
  <si>
    <t>Help Program-AWU</t>
  </si>
  <si>
    <t>Household Efficiency-AWU</t>
  </si>
  <si>
    <t>Irrigation Efficiency-AWU</t>
  </si>
  <si>
    <t>Landscape Conversion Rebate-AWU</t>
  </si>
  <si>
    <t>Pressure Reduction Valve Rebate-AWU</t>
  </si>
  <si>
    <t>Rainwater Harvesting Rebate-AWU</t>
  </si>
  <si>
    <t>Grants to others/subrecipients</t>
  </si>
  <si>
    <t>Government permits and fees</t>
  </si>
  <si>
    <t>Laundry expense</t>
  </si>
  <si>
    <t>Miscellaneous expense</t>
  </si>
  <si>
    <t>Federal unemployment tax co</t>
  </si>
  <si>
    <t>Bad Debt Expense</t>
  </si>
  <si>
    <t>Agricultural/horticultural</t>
  </si>
  <si>
    <t>Const/repair material-other</t>
  </si>
  <si>
    <t>Asphalt</t>
  </si>
  <si>
    <t>Cement/concrete</t>
  </si>
  <si>
    <t>Sand/gravel/stone</t>
  </si>
  <si>
    <t>Street/traff signs/mrkr/pos</t>
  </si>
  <si>
    <t>Hardware/wire/steel</t>
  </si>
  <si>
    <t>Building material</t>
  </si>
  <si>
    <t>Paint/painting supplies</t>
  </si>
  <si>
    <t>Electrical/lighting</t>
  </si>
  <si>
    <t>Welding supplies</t>
  </si>
  <si>
    <t>Refrigerant components-HVAC</t>
  </si>
  <si>
    <t>Pipes and fittings</t>
  </si>
  <si>
    <t>Valves</t>
  </si>
  <si>
    <t>Chemicals</t>
  </si>
  <si>
    <t>Household/cleaning supplies</t>
  </si>
  <si>
    <t>Boiler equipment</t>
  </si>
  <si>
    <t>Electrical conductors-wire&amp;cable</t>
  </si>
  <si>
    <t>Electrical conductors-hardware</t>
  </si>
  <si>
    <t>Fuses and fusing apparatus</t>
  </si>
  <si>
    <t>Relays and relaying equipment</t>
  </si>
  <si>
    <t>Capacitors</t>
  </si>
  <si>
    <t>Pull boxes,svc boxes,manholes</t>
  </si>
  <si>
    <t>Electrical switchgear</t>
  </si>
  <si>
    <t>Radio equipment</t>
  </si>
  <si>
    <t>Raw water - purchased</t>
  </si>
  <si>
    <t>Gasoline/oil/grease</t>
  </si>
  <si>
    <t>Parts for equipment</t>
  </si>
  <si>
    <t>Parts for vehicles</t>
  </si>
  <si>
    <t>Medical/dental supplies</t>
  </si>
  <si>
    <t>Photographic</t>
  </si>
  <si>
    <t>Educational/promotional</t>
  </si>
  <si>
    <t>Identification</t>
  </si>
  <si>
    <t>Meters</t>
  </si>
  <si>
    <t>Meter parts</t>
  </si>
  <si>
    <t>Clothing/clothing material</t>
  </si>
  <si>
    <t>Dietary hardware</t>
  </si>
  <si>
    <t>Food/Ice</t>
  </si>
  <si>
    <t>Food/storage for animals</t>
  </si>
  <si>
    <t>Books-library</t>
  </si>
  <si>
    <t>Office supplies</t>
  </si>
  <si>
    <t>Computer supplies</t>
  </si>
  <si>
    <t>Software</t>
  </si>
  <si>
    <t>Small tools/minor equipment</t>
  </si>
  <si>
    <t>Safety equipment</t>
  </si>
  <si>
    <t>Security equipment</t>
  </si>
  <si>
    <t>Small electric motors-water ut</t>
  </si>
  <si>
    <t>Minor computer hardware</t>
  </si>
  <si>
    <t>Minor communications equipment</t>
  </si>
  <si>
    <t>Office furnishings</t>
  </si>
  <si>
    <t>Freight</t>
  </si>
  <si>
    <t>Indirect costs-FMC 74-4</t>
  </si>
  <si>
    <t>Commercial paper admin exp</t>
  </si>
  <si>
    <t>Util rev bnd commission exp</t>
  </si>
  <si>
    <t>Arbitrage rebate-admin exp</t>
  </si>
  <si>
    <t>Exp Reimb - Public Information Requests</t>
  </si>
  <si>
    <t>Interdepartmental reimbursements</t>
  </si>
  <si>
    <t>Expense refunds</t>
  </si>
  <si>
    <t>Reimbursement of CIP charge</t>
  </si>
  <si>
    <t>Dept OH distribtd to indire</t>
  </si>
  <si>
    <t>Medical/lab equipment</t>
  </si>
  <si>
    <t>Computer Hardware</t>
  </si>
  <si>
    <t>Other Equipment</t>
  </si>
  <si>
    <t>Electric Transformers</t>
  </si>
  <si>
    <t>Trf to PID Fund</t>
  </si>
  <si>
    <t>Trf to Reclaimed Water Fund</t>
  </si>
  <si>
    <t>Trf to Economic Development</t>
  </si>
  <si>
    <t>WP/II-D-1.1</t>
  </si>
  <si>
    <t>Backcharged salary &amp; fringes</t>
  </si>
  <si>
    <t>Services-appraisal</t>
  </si>
  <si>
    <t>Services-auditing</t>
  </si>
  <si>
    <t>Services-PID contract expense</t>
  </si>
  <si>
    <t>Services-survey</t>
  </si>
  <si>
    <t>Rental-Uniforms</t>
  </si>
  <si>
    <t>Rental-temporary easement</t>
  </si>
  <si>
    <t>Interdept-Services HVAC</t>
  </si>
  <si>
    <t>Interdept-Services Plumbing</t>
  </si>
  <si>
    <t>Liability Reserve</t>
  </si>
  <si>
    <t>Mail distribution cost</t>
  </si>
  <si>
    <t>Wash Wise Rebate-AWU</t>
  </si>
  <si>
    <t>Police supplies</t>
  </si>
  <si>
    <t>Vehicle/Motored Equipment</t>
  </si>
  <si>
    <t>Radio Communication Equipment</t>
  </si>
  <si>
    <t>Fleet-equip. accident repairs</t>
  </si>
  <si>
    <t>General Liability Insurance</t>
  </si>
  <si>
    <t>Bridges/carousels</t>
  </si>
  <si>
    <t>Electrical transformers</t>
  </si>
  <si>
    <t>Line No.</t>
  </si>
  <si>
    <t xml:space="preserve"> (a)</t>
  </si>
  <si>
    <t>Account No.</t>
  </si>
  <si>
    <t xml:space="preserve"> (b)</t>
  </si>
  <si>
    <t>Description</t>
  </si>
  <si>
    <t>Reference Schedule</t>
  </si>
  <si>
    <t xml:space="preserve"> (c)</t>
  </si>
  <si>
    <t>Vacation pay</t>
  </si>
  <si>
    <t>Holiday pay</t>
  </si>
  <si>
    <t>Accident pay</t>
  </si>
  <si>
    <t>Sick pay</t>
  </si>
  <si>
    <t>Parental Leave</t>
  </si>
  <si>
    <t>Military leave</t>
  </si>
  <si>
    <t>Personal holiday pay</t>
  </si>
  <si>
    <t>Jury leave</t>
  </si>
  <si>
    <t>Bad weather pay</t>
  </si>
  <si>
    <t>Administrative leave</t>
  </si>
  <si>
    <t>Emergency leave</t>
  </si>
  <si>
    <t>Comp time used</t>
  </si>
  <si>
    <t>Exception vacation</t>
  </si>
  <si>
    <t>Docket No. 49189</t>
  </si>
  <si>
    <t>Witness: Joseph Gonzales</t>
  </si>
  <si>
    <t xml:space="preserve">Water </t>
  </si>
  <si>
    <t xml:space="preserve">Total Operations and Maintenance </t>
  </si>
  <si>
    <t xml:space="preserve">Comp Absence </t>
  </si>
  <si>
    <t>NPE ERS YE Only</t>
  </si>
  <si>
    <t xml:space="preserve">OPEB-FSD Only </t>
  </si>
  <si>
    <t xml:space="preserve">ADJ Physical inventory </t>
  </si>
  <si>
    <t xml:space="preserve">NONCAP Exp </t>
  </si>
  <si>
    <t>IMPR GRDS</t>
  </si>
  <si>
    <t>CAP OUTLAY RC</t>
  </si>
  <si>
    <t xml:space="preserve">Explanation </t>
  </si>
  <si>
    <t>Variance greater than $5,000</t>
  </si>
  <si>
    <t xml:space="preserve">Variance % Greater than 15% </t>
  </si>
  <si>
    <t>Items required to explain (greater than 15% and $5,000)</t>
  </si>
  <si>
    <t>Increased mileage reimbursement for call back work.</t>
  </si>
  <si>
    <t>Eliminated Interlocal agreement with the University of Texas for consulting services regarding the beneficial use of lime residuals generated at the water treatment plants.</t>
  </si>
  <si>
    <t>New Maintenance and Custodial contract increases due to additional facilities added to this service contract and general cost increases.</t>
  </si>
  <si>
    <t>Increase to cover cost of new contract.</t>
  </si>
  <si>
    <t>Additional IT staff augmentation services for eLearning.</t>
  </si>
  <si>
    <t>Increase in testing services costs for Distribution Engineering.</t>
  </si>
  <si>
    <t>Increase in rental vehicles costs for temporary employees and management/educational tours in the Meter Shop and Balcones Canyonland Preserve Management, respectively.</t>
  </si>
  <si>
    <t>Increase in fee expense primarily for Ullrich Water Treatment Plant.</t>
  </si>
  <si>
    <t>Increase in street cut repairs costs for contracted services.</t>
  </si>
  <si>
    <t>Decrease in Facility Services work orders completed by the Building Services Department.</t>
  </si>
  <si>
    <t xml:space="preserve">Increase in costs for equipment rental for chemical corrosion and odor treatment program implementation in Collection Engineering. </t>
  </si>
  <si>
    <t>Increased expense in FY2018 for the maintenance and repair of radio communication and other wireless devices.</t>
  </si>
  <si>
    <t>Additional network components were purchased in FY2017 by the Pump Station and Reservoir Maintenance Division. This was partially offset by additional expense in FY2018 for the installation of radio communication and other wireless devices.</t>
  </si>
  <si>
    <t>The FY2017 amount includes the current year expense of $1,288,536.96 for the PUC settlement costs as well as an accrual for 18 months of future payments. FY2018 does not reflect the PUC settlement costs as it was accrued in FY2017.</t>
  </si>
  <si>
    <t>The FY2018 expense reflects less general liability claims paid than in the prior year.</t>
  </si>
  <si>
    <t>The FY2017 amount includes $510,000 for the Shady Hollow Rate Case Settlement.</t>
  </si>
  <si>
    <t>The FY2018 expense reflects increased expense associated with the rebuild of a motor at the Davis Water Treatment Plant.</t>
  </si>
  <si>
    <t>FY2018 expense increased as more employees were paid under the COA Tuition Reimbursement program.</t>
  </si>
  <si>
    <t>Additional expenses in FY2018 for employee attendance at seminars, conferences and outside trainings.</t>
  </si>
  <si>
    <t>Additional expenses in FY2018 associated with travel for employees to attendance seminars, conferences and outside trainings.</t>
  </si>
  <si>
    <t>Increase in charges at Walnut Creek Wastewater Treatment Plant to cover personnel assistance from Special Services Division for special project.</t>
  </si>
  <si>
    <t>Accident pay was higher in 2017 for Distribution Engineering Services and Water Meter Maintenance divisions.</t>
  </si>
  <si>
    <t>Increased Other paid leave in Water Meter Operations for mandatory rest leave.</t>
  </si>
  <si>
    <t>There were more Bad Weather days in 2018 than in 2017.</t>
  </si>
  <si>
    <t>Increased Administrative leave paid primarily in Treatment, Pipeline and Engineering Services in 2018.</t>
  </si>
  <si>
    <t>Staff augmentation services for eLearning moved to Services- IT Staffing object code.</t>
  </si>
  <si>
    <t>Increase in court costs in Balcones Canyonland Preserve and Utility-Wide Support divisions.</t>
  </si>
  <si>
    <t>Increased expense for the Austin Water allocation of the city-wide Regional Radio System program which provides maintenance services in support of AW's two-way radio communication and other vehicular equipment needs.</t>
  </si>
  <si>
    <t>FY2018 includes a reduction to the Austin Water's general liability reserve with the offset being a reduction to Claims accrual expenses. These reserve amounts are calculated and processed for all city departments by the COA Controller's office.</t>
  </si>
  <si>
    <t>Lower Fees assessed by Texas Railroad Commission due to fewer gas line damages.</t>
  </si>
  <si>
    <t>Reduced costs for painting materials needed for maintenance and repairs for Austin Water facilities.</t>
  </si>
  <si>
    <t>FY2017 Fuel cost is lower due to Fleet department's Fuel cost adjustment</t>
  </si>
  <si>
    <t>FY2018 expense decreased as a result of reclassing FY2019 computer software maintenance prepayments. This process was not done in FY2017.</t>
  </si>
  <si>
    <t>FY2018 cost decrease primarily related to a CAFR Prepaid adjustment to move costs to the  proper reporting period.</t>
  </si>
  <si>
    <t>Increase due primarily to additional hardware, nuts, bolts, steel costs needed to support Davis water treatment plant maintenance staff in the repairs and fabrication of the plants process equipment.</t>
  </si>
  <si>
    <t>Costs were down for Department-level association registration and membership fees primarily for Business Support Services.</t>
  </si>
  <si>
    <t>Increase due to Rebates for commercial businesses, including audit rebates and "bucks" for business.</t>
  </si>
  <si>
    <t>Reduced need for cost of household conservation items for distribution, including showerheads, aerators, treegators, etc. in 2018 vs. 2017.</t>
  </si>
  <si>
    <t>Higher Residential Rebates required for conversion of healthy turf areas to drought-tolerant landscapes.</t>
  </si>
  <si>
    <t xml:space="preserve">Lower Rebate costs for installation of rainwater harvesting systems at single family properties. </t>
  </si>
  <si>
    <t>There were some variations between the Water and Wastewater Fund when comparing FY2018 vs FY2017, overall, FY2018 federal unemployment tax costs increased.</t>
  </si>
  <si>
    <t>Increased costs for HVAC needs for all Austin Water facilities, including Water and Wastewater plants, pumping, service centers and admin facilities.</t>
  </si>
  <si>
    <t>Lower relays and relaying equipment costs at the Walnut Creek Wwtp facility.</t>
  </si>
  <si>
    <t>Increase in FY2018 due to more Educational/promotional spending in Wildland Conservation and Public Affairs Divisions.</t>
  </si>
  <si>
    <t>Increase in FY2018 due to SCADA Quantum PLCS purchases.</t>
  </si>
  <si>
    <t xml:space="preserve">Increase in FY2018 due to higher safety equipment spending in Longhorn Dam units. </t>
  </si>
  <si>
    <t>Increase in FY2018 due to higher office furnishings spending in Water Treatment, AWU Electrical Services, and Water Meter Operations.</t>
  </si>
  <si>
    <t>Increase in FY2018 due to the adjustment made to reconcile the General Ledger Account to the physical inventory.</t>
  </si>
  <si>
    <t>The higher FY2018 cost is due to year-end unvouchered accounts payable adjustment.</t>
  </si>
  <si>
    <t xml:space="preserve">The cost increased because the employee license stipend was established for Pipeline in 2017 and included Treatment in 2018. </t>
  </si>
  <si>
    <t>Increased OPEB cost in 2018, amount booked by the City Controller's Office</t>
  </si>
  <si>
    <t>Additional building materials needed for maintenance and repairs for Austin Water facilities, primarily Remote Facilities Operations.</t>
  </si>
  <si>
    <t>Increase in FY2018 due to spending on food catering services for the Leadership Submit.</t>
  </si>
  <si>
    <t>Higher spending in FY2017 is due to the purchasing of TEEX ecommerce TCEQ approved certification manuals.</t>
  </si>
  <si>
    <t>Reduced Parental Leave in 2018 for Water Treatment and Valve &amp; Hydrant Maintenance divisions.</t>
  </si>
  <si>
    <t>Utility wide reduction in contribution to employee retirement.</t>
  </si>
  <si>
    <t>Increased FY2018 building maintenance expense for the Facility Management Division.</t>
  </si>
  <si>
    <t>FY2018 computer hardware expenses were higher for the Information and Technology and Facility Engineering (SCADA) Divisions.</t>
  </si>
  <si>
    <t xml:space="preserve">Decrease in Environmental Fees for Beau Theriot Comanche Canyon Preserve Lands </t>
  </si>
  <si>
    <r>
      <t>Increase in water</t>
    </r>
    <r>
      <rPr>
        <sz val="11"/>
        <color rgb="FFFF0000"/>
        <rFont val="Calibri"/>
        <family val="2"/>
        <scheme val="minor"/>
      </rPr>
      <t xml:space="preserve"> service cost from Travis County District 17 </t>
    </r>
    <r>
      <rPr>
        <sz val="11"/>
        <color theme="1"/>
        <rFont val="Calibri"/>
        <family val="2"/>
        <scheme val="minor"/>
      </rPr>
      <t>for Handcox Water Treatment Plant.</t>
    </r>
  </si>
  <si>
    <t>Increase in FY2018 due to Controller's Office year-end accrual adjustment.</t>
  </si>
  <si>
    <t>Increase in FY2018 due to purchase of SCADA system hardware for Davis Water Treatment Plant, also higher spending in Pump Station &amp; Reservoir Maintenance, Laboratory Services, and Water Meter Operations Divisions.</t>
  </si>
  <si>
    <t>These amounts are booked by the Controller's Office at year-end.  Compensated absences liability is the amount of accrued leave balance the City owes employees at year end. The compensated expense in the given year is the difference between the current year end liability balance and the prior year liability balance.</t>
  </si>
  <si>
    <t>Increase in refuse collection costs due to mis-coding to incorrect account number.</t>
  </si>
  <si>
    <t>Increase in electrical services costs in HVAC Services and Utility Development Services Division.</t>
  </si>
  <si>
    <t>Increased postage and bulk mailing expense in FY2018.</t>
  </si>
  <si>
    <t xml:space="preserve"> Expense reimbursement is higher in 2018 due to additional personnel cost reimbursement for special projects in the Special Services Division.</t>
  </si>
  <si>
    <t>Lower repair parts and materials for plant boilers at Hornsby Bend.</t>
  </si>
  <si>
    <t>Decreased Accrued payroll in 2018.  Amount booked by the Controller's Office.</t>
  </si>
  <si>
    <t>Reduced in FY2018 due to less Other Equipment spending in Distribution System Maintenance, Water Treatment, Pump Station &amp; Reservoir Maintenance Divisions.</t>
  </si>
  <si>
    <t>Reduced in FY2018 due to less medical/lab equipment spending in Laboratory Services Division.</t>
  </si>
  <si>
    <t>Increased costs primarily for Household cleaning items for maintenance and servicing of South Service Center.</t>
  </si>
  <si>
    <t>Reduced in FY2018 due to less meter parts spending in Water Meter Operations Division.</t>
  </si>
  <si>
    <t>Reduced in FY2018 because Austin Water refunded the Commercial Paper into Long-term debt in FY2017, thus the balance of Commercial Paper was less in FY2018 which resulted in less interest expense.</t>
  </si>
  <si>
    <t>Increase due primarily to plant radio equipment increases in Pump Stations &amp; Reservoir Maintenance and Water Treatment Divisions</t>
  </si>
  <si>
    <t>Schedule II-A-2 Reconciliation</t>
  </si>
  <si>
    <t>RFI 3-6</t>
  </si>
  <si>
    <t>Unaudited Test Year
10/1/2017 - 9/30/2018</t>
  </si>
  <si>
    <t>Audited Test Year
10/1/2016 - 9/30/2017</t>
  </si>
  <si>
    <t>Increase in hazardous services</t>
  </si>
  <si>
    <t xml:space="preserve">Increase in noncapital expense  was due to the timing of expenditures related to non-capital projects. </t>
  </si>
  <si>
    <t>Increase construction contractor cost for Hornsby Bend.</t>
  </si>
  <si>
    <t>FY2018 chiller maintenance expense for Hornsby Bend Biosolids plant and the Waller Creek Center Building was higher.</t>
  </si>
  <si>
    <t xml:space="preserve">Pre-employment screenings, physcials, immunizations </t>
  </si>
  <si>
    <t xml:space="preserve">Gas heating of facilities </t>
  </si>
  <si>
    <t xml:space="preserve">Mailing of public information </t>
  </si>
  <si>
    <t xml:space="preserve">Public educational materials </t>
  </si>
  <si>
    <t xml:space="preserve">use of cement / concrete at facilities </t>
  </si>
  <si>
    <t xml:space="preserve">Change meter purchasing process </t>
  </si>
  <si>
    <t xml:space="preserve">security of pump station and reservoir </t>
  </si>
  <si>
    <t>Increase in contract costs for off site Class B Biosolids land application and composting.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</si>
</sst>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8" x14ac:knownFonts="1">
    <font>
      <sz val="11"/>
      <color theme="1"/>
      <name val="Calibri"/>
      <family val="2"/>
      <scheme val="minor"/>
    </font>
    <font>
      <b/>
      <sz val="11"/>
      <color theme="1"/>
      <name val="Calibri"/>
      <family val="2"/>
    </font>
    <font>
      <sz val="11"/>
      <color theme="1"/>
      <name val="Calibri"/>
      <family val="2"/>
    </font>
    <font>
      <sz val="11"/>
      <color theme="1"/>
      <name val="Calibri"/>
      <family val="2"/>
      <scheme val="minor"/>
    </font>
    <font>
      <sz val="10"/>
      <color indexed="8"/>
      <name val="Arial"/>
      <family val="2"/>
    </font>
    <font>
      <sz val="11"/>
      <color indexed="8"/>
      <name val="Calibri"/>
      <family val="2"/>
    </font>
    <font>
      <sz val="10"/>
      <color rgb="FF000000"/>
      <name val="Arial"/>
      <family val="2"/>
    </font>
    <font>
      <sz val="11"/>
      <color rgb="FFFF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right style="thin">
        <color indexed="64"/>
      </right>
      <top style="thin">
        <color indexed="64"/>
      </top>
      <bottom style="thin">
        <color indexed="64"/>
      </bottom>
      <diagonal/>
    </border>
  </borders>
  <cellStyleXfs count="5">
    <xf numFmtId="0" fontId="0" fillId="0" borderId="0"/>
    <xf numFmtId="43" fontId="3" fillId="0" borderId="0" applyFont="0" applyFill="0" applyBorder="0" applyAlignment="0" applyProtection="0"/>
    <xf numFmtId="0" fontId="4" fillId="0" borderId="0"/>
    <xf numFmtId="0" fontId="6" fillId="0" borderId="0"/>
    <xf numFmtId="9" fontId="3" fillId="0" borderId="0" applyFont="0" applyFill="0" applyBorder="0" applyAlignment="0" applyProtection="0"/>
  </cellStyleXfs>
  <cellXfs count="57">
    <xf numFmtId="0" fontId="0" fillId="0" borderId="0" xfId="0"/>
    <xf numFmtId="0" fontId="5" fillId="0" borderId="3" xfId="2" applyFont="1" applyFill="1" applyBorder="1" applyAlignment="1">
      <alignment wrapText="1"/>
    </xf>
    <xf numFmtId="0" fontId="0" fillId="0" borderId="0" xfId="0" applyFill="1"/>
    <xf numFmtId="0" fontId="0" fillId="0" borderId="8" xfId="0" applyFont="1" applyFill="1" applyBorder="1" applyAlignment="1">
      <alignment horizontal="center"/>
    </xf>
    <xf numFmtId="0" fontId="0" fillId="0" borderId="7" xfId="0" applyFont="1" applyFill="1" applyBorder="1" applyAlignment="1">
      <alignment horizontal="center"/>
    </xf>
    <xf numFmtId="0" fontId="0" fillId="0" borderId="0" xfId="0" applyFont="1" applyFill="1" applyBorder="1" applyAlignment="1">
      <alignment horizontal="center"/>
    </xf>
    <xf numFmtId="0" fontId="2" fillId="0" borderId="0" xfId="0" applyFont="1" applyFill="1" applyBorder="1"/>
    <xf numFmtId="164" fontId="0" fillId="0" borderId="0" xfId="1" applyNumberFormat="1" applyFont="1" applyFill="1"/>
    <xf numFmtId="0" fontId="0" fillId="0" borderId="7" xfId="0" applyFont="1" applyFill="1" applyBorder="1" applyAlignment="1">
      <alignment horizontal="left"/>
    </xf>
    <xf numFmtId="0" fontId="0" fillId="0" borderId="0" xfId="0" applyFill="1" applyBorder="1"/>
    <xf numFmtId="0" fontId="0" fillId="0" borderId="1" xfId="0" applyFill="1" applyBorder="1" applyAlignment="1">
      <alignment horizontal="center"/>
    </xf>
    <xf numFmtId="0" fontId="0" fillId="0" borderId="1" xfId="0" applyFill="1" applyBorder="1" applyAlignment="1">
      <alignment horizontal="center" wrapText="1"/>
    </xf>
    <xf numFmtId="9" fontId="0" fillId="0" borderId="8" xfId="4" applyNumberFormat="1" applyFont="1" applyFill="1" applyBorder="1" applyAlignment="1">
      <alignment horizontal="center"/>
    </xf>
    <xf numFmtId="164" fontId="0" fillId="0" borderId="0" xfId="0" applyNumberFormat="1" applyFill="1"/>
    <xf numFmtId="0" fontId="0" fillId="0" borderId="0" xfId="0" applyFill="1" applyAlignment="1">
      <alignment horizontal="center"/>
    </xf>
    <xf numFmtId="9" fontId="0" fillId="0" borderId="4" xfId="4" applyNumberFormat="1" applyFont="1" applyFill="1" applyBorder="1" applyAlignment="1">
      <alignment horizontal="center"/>
    </xf>
    <xf numFmtId="9" fontId="0" fillId="0" borderId="3" xfId="4" applyNumberFormat="1" applyFont="1" applyFill="1" applyBorder="1" applyAlignment="1">
      <alignment horizontal="center"/>
    </xf>
    <xf numFmtId="9" fontId="0" fillId="0" borderId="7" xfId="4" applyNumberFormat="1" applyFont="1" applyFill="1" applyBorder="1" applyAlignment="1">
      <alignment horizontal="center"/>
    </xf>
    <xf numFmtId="164" fontId="0" fillId="0" borderId="4" xfId="1" applyNumberFormat="1" applyFont="1" applyFill="1" applyBorder="1" applyAlignment="1">
      <alignment horizontal="center"/>
    </xf>
    <xf numFmtId="0" fontId="0" fillId="0" borderId="1" xfId="0" applyFill="1" applyBorder="1" applyAlignment="1">
      <alignment horizontal="center" vertical="center" wrapText="1"/>
    </xf>
    <xf numFmtId="164" fontId="0" fillId="0" borderId="8" xfId="1" applyNumberFormat="1" applyFont="1" applyFill="1" applyBorder="1" applyAlignment="1">
      <alignment horizontal="center"/>
    </xf>
    <xf numFmtId="0" fontId="1" fillId="0" borderId="0" xfId="0" applyFont="1" applyFill="1" applyBorder="1"/>
    <xf numFmtId="0" fontId="0" fillId="0" borderId="0" xfId="0" applyFill="1" applyBorder="1" applyAlignment="1">
      <alignment horizontal="center"/>
    </xf>
    <xf numFmtId="43" fontId="0" fillId="0" borderId="0" xfId="0" applyNumberFormat="1" applyFill="1" applyBorder="1"/>
    <xf numFmtId="0" fontId="2" fillId="0" borderId="1" xfId="0" applyFont="1" applyFill="1" applyBorder="1"/>
    <xf numFmtId="0" fontId="0" fillId="0" borderId="3" xfId="0" applyFill="1" applyBorder="1"/>
    <xf numFmtId="0" fontId="0" fillId="0" borderId="9" xfId="0" applyFill="1" applyBorder="1"/>
    <xf numFmtId="0" fontId="0" fillId="0" borderId="4" xfId="0" applyFill="1" applyBorder="1" applyAlignment="1">
      <alignment horizontal="center" wrapText="1"/>
    </xf>
    <xf numFmtId="0" fontId="0" fillId="0" borderId="2" xfId="0" applyFill="1" applyBorder="1" applyAlignment="1">
      <alignment horizontal="center" wrapText="1"/>
    </xf>
    <xf numFmtId="0" fontId="0" fillId="0" borderId="3" xfId="0" applyFont="1" applyFill="1" applyBorder="1" applyAlignment="1">
      <alignment horizontal="center"/>
    </xf>
    <xf numFmtId="164" fontId="0" fillId="0" borderId="0" xfId="1" applyNumberFormat="1" applyFont="1" applyFill="1" applyBorder="1"/>
    <xf numFmtId="0" fontId="0" fillId="0" borderId="7" xfId="0" applyFont="1" applyFill="1" applyBorder="1"/>
    <xf numFmtId="164" fontId="0" fillId="0" borderId="0" xfId="1" applyNumberFormat="1" applyFont="1" applyFill="1" applyBorder="1" applyAlignment="1">
      <alignment horizontal="center"/>
    </xf>
    <xf numFmtId="0" fontId="0" fillId="0" borderId="4" xfId="0" applyFont="1" applyFill="1" applyBorder="1" applyAlignment="1">
      <alignment horizontal="center"/>
    </xf>
    <xf numFmtId="0" fontId="0" fillId="0" borderId="4" xfId="0" applyFill="1" applyBorder="1"/>
    <xf numFmtId="0" fontId="0" fillId="0" borderId="4" xfId="0" applyFont="1" applyFill="1" applyBorder="1" applyAlignment="1">
      <alignment horizontal="left"/>
    </xf>
    <xf numFmtId="164" fontId="0" fillId="0" borderId="2" xfId="1" applyNumberFormat="1" applyFont="1" applyFill="1" applyBorder="1" applyAlignment="1">
      <alignment horizontal="center"/>
    </xf>
    <xf numFmtId="43" fontId="0" fillId="0" borderId="0" xfId="1" applyFont="1" applyFill="1" applyAlignment="1">
      <alignment horizontal="center"/>
    </xf>
    <xf numFmtId="37" fontId="0" fillId="0" borderId="0" xfId="0" applyNumberFormat="1" applyFill="1" applyAlignment="1">
      <alignment horizontal="center"/>
    </xf>
    <xf numFmtId="0" fontId="0" fillId="0" borderId="0" xfId="0" applyFill="1" applyAlignment="1">
      <alignment horizontal="left" indent="1"/>
    </xf>
    <xf numFmtId="43" fontId="0" fillId="0" borderId="0" xfId="1" applyNumberFormat="1" applyFont="1" applyFill="1"/>
    <xf numFmtId="0" fontId="0" fillId="0" borderId="0" xfId="0" applyFill="1" applyBorder="1" applyAlignment="1">
      <alignment horizontal="left" wrapText="1"/>
    </xf>
    <xf numFmtId="164" fontId="0" fillId="0" borderId="0" xfId="0" applyNumberFormat="1" applyFill="1" applyAlignment="1">
      <alignment horizontal="left" wrapText="1"/>
    </xf>
    <xf numFmtId="0" fontId="0" fillId="0" borderId="0" xfId="0" applyFill="1" applyAlignment="1">
      <alignment horizontal="left" wrapText="1"/>
    </xf>
    <xf numFmtId="164" fontId="0" fillId="0" borderId="0" xfId="1" applyNumberFormat="1" applyFont="1" applyFill="1" applyAlignment="1">
      <alignment horizontal="left" wrapText="1"/>
    </xf>
    <xf numFmtId="0" fontId="0" fillId="0" borderId="0" xfId="0" applyFill="1" applyBorder="1" applyAlignment="1">
      <alignment horizontal="center" wrapText="1"/>
    </xf>
    <xf numFmtId="164" fontId="0" fillId="0" borderId="0" xfId="0" applyNumberFormat="1" applyFill="1" applyBorder="1"/>
    <xf numFmtId="0" fontId="0" fillId="0" borderId="1" xfId="0" applyFill="1" applyBorder="1" applyAlignment="1">
      <alignment horizontal="left" wrapText="1"/>
    </xf>
    <xf numFmtId="164" fontId="0" fillId="0" borderId="7" xfId="1" applyNumberFormat="1" applyFont="1" applyFill="1" applyBorder="1" applyAlignment="1">
      <alignment horizontal="left" wrapText="1"/>
    </xf>
    <xf numFmtId="164" fontId="0" fillId="0" borderId="7" xfId="1" applyNumberFormat="1" applyFont="1" applyFill="1" applyBorder="1" applyAlignment="1">
      <alignment horizontal="center" wrapText="1"/>
    </xf>
    <xf numFmtId="0" fontId="0" fillId="0" borderId="7" xfId="1" applyNumberFormat="1" applyFont="1" applyFill="1" applyBorder="1" applyAlignment="1">
      <alignment horizontal="left" wrapText="1"/>
    </xf>
    <xf numFmtId="164" fontId="0" fillId="0" borderId="4" xfId="1" applyNumberFormat="1" applyFont="1" applyFill="1" applyBorder="1" applyAlignment="1">
      <alignment horizontal="left" wrapText="1"/>
    </xf>
    <xf numFmtId="164" fontId="0" fillId="2" borderId="7" xfId="1" applyNumberFormat="1" applyFont="1" applyFill="1" applyBorder="1" applyAlignment="1">
      <alignment horizontal="left" wrapText="1"/>
    </xf>
    <xf numFmtId="164" fontId="0" fillId="3" borderId="7" xfId="1" applyNumberFormat="1" applyFont="1" applyFill="1" applyBorder="1" applyAlignment="1">
      <alignment horizontal="left" wrapText="1"/>
    </xf>
    <xf numFmtId="0" fontId="0" fillId="0" borderId="5" xfId="0" applyFill="1" applyBorder="1" applyAlignment="1">
      <alignment horizontal="center"/>
    </xf>
    <xf numFmtId="0" fontId="0" fillId="0" borderId="6" xfId="0" applyFill="1" applyBorder="1" applyAlignment="1">
      <alignment horizontal="center"/>
    </xf>
    <xf numFmtId="0" fontId="0" fillId="0" borderId="10" xfId="0" applyFill="1" applyBorder="1" applyAlignment="1">
      <alignment horizontal="center"/>
    </xf>
  </cellXfs>
  <cellStyles count="5">
    <cellStyle name="Comma" xfId="1" builtinId="3"/>
    <cellStyle name="Normal" xfId="0" builtinId="0"/>
    <cellStyle name="Normal 50" xfId="3" xr:uid="{00000000-0005-0000-0000-000002000000}"/>
    <cellStyle name="Normal_Sheet1" xfId="2" xr:uid="{00000000-0005-0000-0000-000003000000}"/>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52"/>
  <sheetViews>
    <sheetView tabSelected="1" workbookViewId="0">
      <pane xSplit="3" ySplit="10" topLeftCell="D11" activePane="bottomRight" state="frozen"/>
      <selection pane="topRight" activeCell="D1" sqref="D1"/>
      <selection pane="bottomLeft" activeCell="A10" sqref="A10"/>
      <selection pane="bottomRight" activeCell="J204" sqref="J204"/>
    </sheetView>
  </sheetViews>
  <sheetFormatPr defaultRowHeight="15" x14ac:dyDescent="0.25"/>
  <cols>
    <col min="1" max="1" width="8.5703125" style="2" customWidth="1"/>
    <col min="2" max="2" width="9.140625" style="2"/>
    <col min="3" max="3" width="25.7109375" style="2" customWidth="1"/>
    <col min="4" max="9" width="15.140625" style="2" customWidth="1"/>
    <col min="10" max="10" width="43.85546875" style="43" customWidth="1"/>
    <col min="11" max="12" width="1.140625" style="9" customWidth="1"/>
    <col min="13" max="16384" width="9.140625" style="2"/>
  </cols>
  <sheetData>
    <row r="1" spans="1:12" x14ac:dyDescent="0.25">
      <c r="A1" s="21" t="s">
        <v>0</v>
      </c>
      <c r="B1" s="9"/>
      <c r="C1" s="9"/>
      <c r="D1" s="9"/>
      <c r="E1" s="9"/>
      <c r="F1" s="9"/>
      <c r="G1" s="9"/>
      <c r="H1" s="9"/>
      <c r="I1" s="9"/>
      <c r="J1" s="41"/>
    </row>
    <row r="2" spans="1:12" x14ac:dyDescent="0.25">
      <c r="A2" s="6" t="s">
        <v>235</v>
      </c>
      <c r="B2" s="9"/>
      <c r="C2" s="9"/>
      <c r="D2" s="9"/>
      <c r="E2" s="9"/>
      <c r="F2" s="9"/>
      <c r="G2" s="9"/>
      <c r="H2" s="9"/>
      <c r="I2" s="9"/>
      <c r="J2" s="41"/>
    </row>
    <row r="3" spans="1:12" x14ac:dyDescent="0.25">
      <c r="A3" s="6" t="s">
        <v>1</v>
      </c>
      <c r="B3" s="9"/>
      <c r="C3" s="9"/>
      <c r="D3" s="9"/>
      <c r="E3" s="9"/>
      <c r="F3" s="9"/>
      <c r="G3" s="9"/>
      <c r="H3" s="9"/>
      <c r="I3" s="9"/>
      <c r="J3" s="41"/>
    </row>
    <row r="4" spans="1:12" x14ac:dyDescent="0.25">
      <c r="A4" s="6" t="s">
        <v>325</v>
      </c>
      <c r="B4" s="9"/>
      <c r="C4" s="9"/>
      <c r="D4" s="9"/>
      <c r="E4" s="9"/>
      <c r="F4" s="23"/>
      <c r="G4" s="23"/>
      <c r="H4" s="9"/>
      <c r="I4" s="9"/>
      <c r="J4" s="41"/>
    </row>
    <row r="5" spans="1:12" x14ac:dyDescent="0.25">
      <c r="A5" s="6" t="s">
        <v>326</v>
      </c>
      <c r="B5" s="9"/>
      <c r="C5" s="9"/>
      <c r="D5" s="9"/>
      <c r="E5" s="9"/>
      <c r="F5" s="23"/>
      <c r="G5" s="23"/>
      <c r="H5" s="9"/>
      <c r="I5" s="9"/>
      <c r="J5" s="41"/>
    </row>
    <row r="6" spans="1:12" x14ac:dyDescent="0.25">
      <c r="A6" s="6" t="s">
        <v>236</v>
      </c>
      <c r="B6" s="9"/>
      <c r="C6" s="9"/>
      <c r="D6" s="9"/>
      <c r="E6" s="9"/>
      <c r="F6" s="9"/>
      <c r="G6" s="9"/>
      <c r="H6" s="9"/>
      <c r="I6" s="9"/>
      <c r="J6" s="41"/>
    </row>
    <row r="7" spans="1:12" x14ac:dyDescent="0.25">
      <c r="A7" s="6"/>
      <c r="B7" s="9"/>
      <c r="C7" s="9"/>
      <c r="D7" s="9"/>
      <c r="E7" s="9"/>
      <c r="F7" s="9"/>
      <c r="G7" s="9"/>
      <c r="H7" s="9"/>
      <c r="I7" s="9"/>
      <c r="J7" s="41"/>
    </row>
    <row r="8" spans="1:12" x14ac:dyDescent="0.25">
      <c r="A8" s="24"/>
      <c r="B8" s="10" t="s">
        <v>216</v>
      </c>
      <c r="C8" s="10" t="s">
        <v>218</v>
      </c>
      <c r="D8" s="10" t="s">
        <v>221</v>
      </c>
      <c r="E8" s="10"/>
      <c r="F8" s="10"/>
      <c r="G8" s="10"/>
      <c r="H8" s="10"/>
      <c r="I8" s="10"/>
      <c r="J8" s="47"/>
      <c r="K8" s="22"/>
      <c r="L8" s="22"/>
    </row>
    <row r="9" spans="1:12" x14ac:dyDescent="0.25">
      <c r="A9" s="25"/>
      <c r="B9" s="26"/>
      <c r="C9" s="25"/>
      <c r="D9" s="25"/>
      <c r="E9" s="54" t="s">
        <v>237</v>
      </c>
      <c r="F9" s="55"/>
      <c r="G9" s="55"/>
      <c r="H9" s="55"/>
      <c r="I9" s="55"/>
      <c r="J9" s="56"/>
      <c r="K9" s="22"/>
      <c r="L9" s="22"/>
    </row>
    <row r="10" spans="1:12" ht="60" x14ac:dyDescent="0.25">
      <c r="A10" s="27" t="s">
        <v>215</v>
      </c>
      <c r="B10" s="27" t="s">
        <v>217</v>
      </c>
      <c r="C10" s="28" t="s">
        <v>219</v>
      </c>
      <c r="D10" s="27" t="s">
        <v>220</v>
      </c>
      <c r="E10" s="11" t="s">
        <v>327</v>
      </c>
      <c r="F10" s="11" t="s">
        <v>328</v>
      </c>
      <c r="G10" s="19" t="s">
        <v>247</v>
      </c>
      <c r="H10" s="19" t="s">
        <v>248</v>
      </c>
      <c r="I10" s="11" t="s">
        <v>249</v>
      </c>
      <c r="J10" s="11" t="s">
        <v>246</v>
      </c>
      <c r="K10" s="45"/>
      <c r="L10" s="45"/>
    </row>
    <row r="11" spans="1:12" x14ac:dyDescent="0.25">
      <c r="A11" s="29">
        <v>1</v>
      </c>
      <c r="B11" s="5">
        <v>5001</v>
      </c>
      <c r="C11" s="1" t="s">
        <v>2</v>
      </c>
      <c r="D11" s="3" t="s">
        <v>195</v>
      </c>
      <c r="E11" s="20">
        <v>56830689.700000003</v>
      </c>
      <c r="F11" s="20">
        <v>55093378.86999999</v>
      </c>
      <c r="G11" s="20">
        <f>E11-F11</f>
        <v>1737310.8300000131</v>
      </c>
      <c r="H11" s="16">
        <f>IF(E11&lt;&gt;0,IFERROR(G11/F11," "),"-")</f>
        <v>3.1533931402164032E-2</v>
      </c>
      <c r="I11" s="12" t="str">
        <f>IFERROR(IF(AND(ABS(G11)&gt;5000,ABS(H11)&gt;0.15),"YES","NO"),"NO")</f>
        <v>NO</v>
      </c>
      <c r="J11" s="48"/>
      <c r="K11" s="32"/>
      <c r="L11" s="32"/>
    </row>
    <row r="12" spans="1:12" x14ac:dyDescent="0.25">
      <c r="A12" s="4">
        <v>2</v>
      </c>
      <c r="B12" s="5">
        <v>5004</v>
      </c>
      <c r="C12" s="8" t="s">
        <v>3</v>
      </c>
      <c r="D12" s="3" t="s">
        <v>195</v>
      </c>
      <c r="E12" s="20">
        <v>148341.53999999998</v>
      </c>
      <c r="F12" s="20">
        <v>147705.53</v>
      </c>
      <c r="G12" s="20">
        <f t="shared" ref="G12:G75" si="0">E12-F12</f>
        <v>636.00999999998021</v>
      </c>
      <c r="H12" s="17">
        <f t="shared" ref="H12:H75" si="1">IF(E12&lt;&gt;0,IFERROR(G12/F12," "),"-")</f>
        <v>4.3059322152662815E-3</v>
      </c>
      <c r="I12" s="12" t="str">
        <f t="shared" ref="I12:I75" si="2">IFERROR(IF(AND(ABS(G12)&gt;5000,ABS(H12)&gt;0.15),"YES","NO"),"NO")</f>
        <v>NO</v>
      </c>
      <c r="J12" s="48"/>
      <c r="K12" s="32"/>
      <c r="L12" s="32"/>
    </row>
    <row r="13" spans="1:12" x14ac:dyDescent="0.25">
      <c r="A13" s="4">
        <v>3</v>
      </c>
      <c r="B13" s="5">
        <v>5005</v>
      </c>
      <c r="C13" s="8" t="s">
        <v>4</v>
      </c>
      <c r="D13" s="3" t="s">
        <v>195</v>
      </c>
      <c r="E13" s="20">
        <v>4156485.86</v>
      </c>
      <c r="F13" s="20">
        <v>3933546.4000000004</v>
      </c>
      <c r="G13" s="20">
        <f t="shared" si="0"/>
        <v>222939.4599999995</v>
      </c>
      <c r="H13" s="17">
        <f t="shared" si="1"/>
        <v>5.6676453594140766E-2</v>
      </c>
      <c r="I13" s="12" t="str">
        <f t="shared" si="2"/>
        <v>NO</v>
      </c>
      <c r="J13" s="48"/>
      <c r="K13" s="32"/>
      <c r="L13" s="32"/>
    </row>
    <row r="14" spans="1:12" x14ac:dyDescent="0.25">
      <c r="A14" s="4">
        <v>4</v>
      </c>
      <c r="B14" s="5">
        <v>5006</v>
      </c>
      <c r="C14" s="8" t="s">
        <v>5</v>
      </c>
      <c r="D14" s="3" t="s">
        <v>195</v>
      </c>
      <c r="E14" s="20">
        <v>1094491.26</v>
      </c>
      <c r="F14" s="20">
        <v>1087539.43</v>
      </c>
      <c r="G14" s="20">
        <f t="shared" si="0"/>
        <v>6951.8300000000745</v>
      </c>
      <c r="H14" s="17">
        <f t="shared" si="1"/>
        <v>6.3922555892985643E-3</v>
      </c>
      <c r="I14" s="12" t="str">
        <f t="shared" si="2"/>
        <v>NO</v>
      </c>
      <c r="J14" s="48"/>
      <c r="K14" s="32"/>
      <c r="L14" s="32"/>
    </row>
    <row r="15" spans="1:12" x14ac:dyDescent="0.25">
      <c r="A15" s="4">
        <v>5</v>
      </c>
      <c r="B15" s="5">
        <v>5010</v>
      </c>
      <c r="C15" s="8" t="s">
        <v>196</v>
      </c>
      <c r="D15" s="3" t="s">
        <v>195</v>
      </c>
      <c r="E15" s="20">
        <v>0</v>
      </c>
      <c r="F15" s="20">
        <v>0</v>
      </c>
      <c r="G15" s="20">
        <f t="shared" si="0"/>
        <v>0</v>
      </c>
      <c r="H15" s="17" t="str">
        <f t="shared" si="1"/>
        <v>-</v>
      </c>
      <c r="I15" s="12" t="str">
        <f t="shared" si="2"/>
        <v>NO</v>
      </c>
      <c r="J15" s="48"/>
      <c r="K15" s="32"/>
      <c r="L15" s="32"/>
    </row>
    <row r="16" spans="1:12" x14ac:dyDescent="0.25">
      <c r="A16" s="4">
        <v>6</v>
      </c>
      <c r="B16" s="5">
        <v>5018</v>
      </c>
      <c r="C16" s="8" t="s">
        <v>6</v>
      </c>
      <c r="D16" s="3" t="s">
        <v>195</v>
      </c>
      <c r="E16" s="20">
        <v>184515.12</v>
      </c>
      <c r="F16" s="20">
        <v>189753.86</v>
      </c>
      <c r="G16" s="20">
        <f t="shared" si="0"/>
        <v>-5238.7399999999907</v>
      </c>
      <c r="H16" s="17">
        <f t="shared" si="1"/>
        <v>-2.7608081332311189E-2</v>
      </c>
      <c r="I16" s="12" t="str">
        <f t="shared" si="2"/>
        <v>NO</v>
      </c>
      <c r="J16" s="48"/>
      <c r="K16" s="32"/>
      <c r="L16" s="32"/>
    </row>
    <row r="17" spans="1:12" x14ac:dyDescent="0.25">
      <c r="A17" s="4">
        <v>7</v>
      </c>
      <c r="B17" s="5">
        <v>5020</v>
      </c>
      <c r="C17" s="31" t="s">
        <v>222</v>
      </c>
      <c r="D17" s="3" t="s">
        <v>195</v>
      </c>
      <c r="E17" s="20">
        <v>4236678.96</v>
      </c>
      <c r="F17" s="20">
        <v>4086970.34</v>
      </c>
      <c r="G17" s="20">
        <f t="shared" si="0"/>
        <v>149708.62000000011</v>
      </c>
      <c r="H17" s="17">
        <f t="shared" si="1"/>
        <v>3.6630708702427267E-2</v>
      </c>
      <c r="I17" s="12" t="str">
        <f t="shared" si="2"/>
        <v>NO</v>
      </c>
      <c r="J17" s="48"/>
      <c r="K17" s="32"/>
      <c r="L17" s="32"/>
    </row>
    <row r="18" spans="1:12" x14ac:dyDescent="0.25">
      <c r="A18" s="4">
        <v>8</v>
      </c>
      <c r="B18" s="5">
        <v>5021</v>
      </c>
      <c r="C18" s="31" t="s">
        <v>223</v>
      </c>
      <c r="D18" s="3" t="s">
        <v>195</v>
      </c>
      <c r="E18" s="20">
        <v>2792843.42</v>
      </c>
      <c r="F18" s="20">
        <v>2689244.1399999997</v>
      </c>
      <c r="G18" s="20">
        <f t="shared" si="0"/>
        <v>103599.28000000026</v>
      </c>
      <c r="H18" s="17">
        <f t="shared" si="1"/>
        <v>3.8523568187453699E-2</v>
      </c>
      <c r="I18" s="12" t="str">
        <f t="shared" si="2"/>
        <v>NO</v>
      </c>
      <c r="J18" s="48"/>
      <c r="K18" s="32"/>
      <c r="L18" s="32"/>
    </row>
    <row r="19" spans="1:12" ht="45" x14ac:dyDescent="0.25">
      <c r="A19" s="4">
        <v>9</v>
      </c>
      <c r="B19" s="5">
        <v>5022</v>
      </c>
      <c r="C19" s="31" t="s">
        <v>224</v>
      </c>
      <c r="D19" s="3"/>
      <c r="E19" s="20">
        <v>122772.99000000002</v>
      </c>
      <c r="F19" s="20">
        <v>150267.27000000002</v>
      </c>
      <c r="G19" s="20">
        <f t="shared" si="0"/>
        <v>-27494.28</v>
      </c>
      <c r="H19" s="17">
        <f t="shared" si="1"/>
        <v>-0.1829691855052667</v>
      </c>
      <c r="I19" s="12" t="str">
        <f t="shared" si="2"/>
        <v>YES</v>
      </c>
      <c r="J19" s="48" t="s">
        <v>271</v>
      </c>
      <c r="K19" s="32"/>
      <c r="L19" s="32"/>
    </row>
    <row r="20" spans="1:12" x14ac:dyDescent="0.25">
      <c r="A20" s="4">
        <v>10</v>
      </c>
      <c r="B20" s="5">
        <v>5023</v>
      </c>
      <c r="C20" s="31" t="s">
        <v>225</v>
      </c>
      <c r="D20" s="3" t="s">
        <v>195</v>
      </c>
      <c r="E20" s="20">
        <v>2524405.19</v>
      </c>
      <c r="F20" s="20">
        <v>2455114.84</v>
      </c>
      <c r="G20" s="20">
        <f t="shared" si="0"/>
        <v>69290.350000000093</v>
      </c>
      <c r="H20" s="17">
        <f t="shared" si="1"/>
        <v>2.8222854943926002E-2</v>
      </c>
      <c r="I20" s="12" t="str">
        <f t="shared" si="2"/>
        <v>NO</v>
      </c>
      <c r="J20" s="48"/>
      <c r="K20" s="32"/>
      <c r="L20" s="32"/>
    </row>
    <row r="21" spans="1:12" ht="45" x14ac:dyDescent="0.25">
      <c r="A21" s="4">
        <v>11</v>
      </c>
      <c r="B21" s="5">
        <v>5024</v>
      </c>
      <c r="C21" s="31" t="s">
        <v>226</v>
      </c>
      <c r="D21" s="3"/>
      <c r="E21" s="20">
        <v>140017.01</v>
      </c>
      <c r="F21" s="20">
        <v>172016.13</v>
      </c>
      <c r="G21" s="20">
        <f t="shared" si="0"/>
        <v>-31999.119999999995</v>
      </c>
      <c r="H21" s="17">
        <f t="shared" si="1"/>
        <v>-0.18602395019583334</v>
      </c>
      <c r="I21" s="12" t="str">
        <f t="shared" si="2"/>
        <v>YES</v>
      </c>
      <c r="J21" s="48" t="s">
        <v>304</v>
      </c>
      <c r="K21" s="32"/>
      <c r="L21" s="32"/>
    </row>
    <row r="22" spans="1:12" ht="30" x14ac:dyDescent="0.25">
      <c r="A22" s="4">
        <v>12</v>
      </c>
      <c r="B22" s="5">
        <v>5025</v>
      </c>
      <c r="C22" s="8" t="s">
        <v>7</v>
      </c>
      <c r="D22" s="3"/>
      <c r="E22" s="20">
        <v>151122.61000000002</v>
      </c>
      <c r="F22" s="20">
        <v>78432.01999999999</v>
      </c>
      <c r="G22" s="20">
        <f t="shared" si="0"/>
        <v>72690.590000000026</v>
      </c>
      <c r="H22" s="17">
        <f t="shared" si="1"/>
        <v>0.92679737178769639</v>
      </c>
      <c r="I22" s="12" t="str">
        <f t="shared" si="2"/>
        <v>YES</v>
      </c>
      <c r="J22" s="48" t="s">
        <v>272</v>
      </c>
      <c r="K22" s="32"/>
      <c r="L22" s="32"/>
    </row>
    <row r="23" spans="1:12" x14ac:dyDescent="0.25">
      <c r="A23" s="4">
        <v>13</v>
      </c>
      <c r="B23" s="5">
        <v>5026</v>
      </c>
      <c r="C23" s="8" t="s">
        <v>8</v>
      </c>
      <c r="D23" s="3" t="s">
        <v>195</v>
      </c>
      <c r="E23" s="20">
        <v>756437.11</v>
      </c>
      <c r="F23" s="20">
        <v>749888.18</v>
      </c>
      <c r="G23" s="20">
        <f t="shared" si="0"/>
        <v>6548.9299999999348</v>
      </c>
      <c r="H23" s="17">
        <f t="shared" si="1"/>
        <v>8.7332087298668103E-3</v>
      </c>
      <c r="I23" s="12" t="str">
        <f t="shared" si="2"/>
        <v>NO</v>
      </c>
      <c r="J23" s="48"/>
      <c r="K23" s="32"/>
      <c r="L23" s="32"/>
    </row>
    <row r="24" spans="1:12" x14ac:dyDescent="0.25">
      <c r="A24" s="4">
        <v>14</v>
      </c>
      <c r="B24" s="5">
        <v>5028</v>
      </c>
      <c r="C24" s="8" t="s">
        <v>9</v>
      </c>
      <c r="D24" s="3" t="s">
        <v>195</v>
      </c>
      <c r="E24" s="20">
        <v>466801.92000000004</v>
      </c>
      <c r="F24" s="20">
        <v>434064.33999999997</v>
      </c>
      <c r="G24" s="20">
        <f t="shared" si="0"/>
        <v>32737.580000000075</v>
      </c>
      <c r="H24" s="17">
        <f t="shared" si="1"/>
        <v>7.5421030900626573E-2</v>
      </c>
      <c r="I24" s="12" t="str">
        <f t="shared" si="2"/>
        <v>NO</v>
      </c>
      <c r="J24" s="48"/>
      <c r="K24" s="32"/>
      <c r="L24" s="32"/>
    </row>
    <row r="25" spans="1:12" x14ac:dyDescent="0.25">
      <c r="A25" s="4">
        <v>15</v>
      </c>
      <c r="B25" s="5">
        <v>5030</v>
      </c>
      <c r="C25" s="8" t="s">
        <v>10</v>
      </c>
      <c r="D25" s="3" t="s">
        <v>195</v>
      </c>
      <c r="E25" s="20">
        <v>575363.54</v>
      </c>
      <c r="F25" s="20">
        <v>518743.12</v>
      </c>
      <c r="G25" s="20">
        <f t="shared" si="0"/>
        <v>56620.420000000042</v>
      </c>
      <c r="H25" s="17">
        <f t="shared" si="1"/>
        <v>0.10914924519866412</v>
      </c>
      <c r="I25" s="12" t="str">
        <f t="shared" si="2"/>
        <v>NO</v>
      </c>
      <c r="J25" s="48"/>
      <c r="K25" s="32"/>
      <c r="L25" s="32"/>
    </row>
    <row r="26" spans="1:12" x14ac:dyDescent="0.25">
      <c r="A26" s="4">
        <v>16</v>
      </c>
      <c r="B26" s="5">
        <v>5031</v>
      </c>
      <c r="C26" s="31" t="s">
        <v>227</v>
      </c>
      <c r="D26" s="3" t="s">
        <v>195</v>
      </c>
      <c r="E26" s="20">
        <v>9340.64</v>
      </c>
      <c r="F26" s="20">
        <v>12713.720000000001</v>
      </c>
      <c r="G26" s="20">
        <f t="shared" si="0"/>
        <v>-3373.0800000000017</v>
      </c>
      <c r="H26" s="17">
        <f t="shared" si="1"/>
        <v>-0.26531023178109958</v>
      </c>
      <c r="I26" s="12" t="str">
        <f t="shared" si="2"/>
        <v>NO</v>
      </c>
      <c r="J26" s="48"/>
      <c r="K26" s="32"/>
      <c r="L26" s="32"/>
    </row>
    <row r="27" spans="1:12" x14ac:dyDescent="0.25">
      <c r="A27" s="4">
        <v>17</v>
      </c>
      <c r="B27" s="5">
        <v>5032</v>
      </c>
      <c r="C27" s="31" t="s">
        <v>228</v>
      </c>
      <c r="D27" s="3" t="s">
        <v>195</v>
      </c>
      <c r="E27" s="20">
        <v>531973.25</v>
      </c>
      <c r="F27" s="20">
        <v>521132.74</v>
      </c>
      <c r="G27" s="20">
        <f t="shared" si="0"/>
        <v>10840.510000000009</v>
      </c>
      <c r="H27" s="17">
        <f t="shared" si="1"/>
        <v>2.0801821048510614E-2</v>
      </c>
      <c r="I27" s="12" t="str">
        <f t="shared" si="2"/>
        <v>NO</v>
      </c>
      <c r="J27" s="48"/>
      <c r="K27" s="32"/>
      <c r="L27" s="32"/>
    </row>
    <row r="28" spans="1:12" ht="28.5" customHeight="1" x14ac:dyDescent="0.25">
      <c r="A28" s="4">
        <v>18</v>
      </c>
      <c r="B28" s="5">
        <v>5033</v>
      </c>
      <c r="C28" s="31" t="s">
        <v>229</v>
      </c>
      <c r="D28" s="3" t="s">
        <v>195</v>
      </c>
      <c r="E28" s="20">
        <v>19593.460000000003</v>
      </c>
      <c r="F28" s="20">
        <v>21977.5</v>
      </c>
      <c r="G28" s="20">
        <f t="shared" si="0"/>
        <v>-2384.0399999999972</v>
      </c>
      <c r="H28" s="17">
        <f t="shared" si="1"/>
        <v>-0.10847639631441235</v>
      </c>
      <c r="I28" s="12" t="str">
        <f t="shared" si="2"/>
        <v>NO</v>
      </c>
      <c r="J28" s="48"/>
      <c r="K28" s="32"/>
      <c r="L28" s="32"/>
    </row>
    <row r="29" spans="1:12" ht="30" x14ac:dyDescent="0.25">
      <c r="A29" s="4">
        <v>19</v>
      </c>
      <c r="B29" s="5">
        <v>5034</v>
      </c>
      <c r="C29" s="31" t="s">
        <v>230</v>
      </c>
      <c r="D29" s="3"/>
      <c r="E29" s="20">
        <v>168793.61</v>
      </c>
      <c r="F29" s="20">
        <v>24024.54</v>
      </c>
      <c r="G29" s="20">
        <f t="shared" si="0"/>
        <v>144769.06999999998</v>
      </c>
      <c r="H29" s="17">
        <f t="shared" si="1"/>
        <v>6.0258831178453356</v>
      </c>
      <c r="I29" s="12" t="str">
        <f t="shared" si="2"/>
        <v>YES</v>
      </c>
      <c r="J29" s="48" t="s">
        <v>273</v>
      </c>
      <c r="K29" s="32"/>
      <c r="L29" s="32"/>
    </row>
    <row r="30" spans="1:12" ht="45" x14ac:dyDescent="0.25">
      <c r="A30" s="4">
        <v>20</v>
      </c>
      <c r="B30" s="5">
        <v>5035</v>
      </c>
      <c r="C30" s="31" t="s">
        <v>231</v>
      </c>
      <c r="D30" s="3"/>
      <c r="E30" s="20">
        <v>779199.83</v>
      </c>
      <c r="F30" s="20">
        <v>578873.68000000005</v>
      </c>
      <c r="G30" s="20">
        <f t="shared" si="0"/>
        <v>200326.14999999991</v>
      </c>
      <c r="H30" s="17">
        <f t="shared" si="1"/>
        <v>0.34606194221855086</v>
      </c>
      <c r="I30" s="12" t="str">
        <f t="shared" si="2"/>
        <v>YES</v>
      </c>
      <c r="J30" s="48" t="s">
        <v>274</v>
      </c>
      <c r="K30" s="32"/>
      <c r="L30" s="32"/>
    </row>
    <row r="31" spans="1:12" x14ac:dyDescent="0.25">
      <c r="A31" s="4">
        <v>21</v>
      </c>
      <c r="B31" s="5">
        <v>5036</v>
      </c>
      <c r="C31" s="31" t="s">
        <v>232</v>
      </c>
      <c r="D31" s="3" t="s">
        <v>195</v>
      </c>
      <c r="E31" s="20">
        <v>109585.76999999999</v>
      </c>
      <c r="F31" s="20">
        <v>96213.579999999987</v>
      </c>
      <c r="G31" s="20">
        <f t="shared" si="0"/>
        <v>13372.190000000002</v>
      </c>
      <c r="H31" s="17">
        <f t="shared" si="1"/>
        <v>0.13898443442183531</v>
      </c>
      <c r="I31" s="12" t="str">
        <f t="shared" si="2"/>
        <v>NO</v>
      </c>
      <c r="J31" s="48"/>
      <c r="K31" s="32"/>
      <c r="L31" s="32"/>
    </row>
    <row r="32" spans="1:12" x14ac:dyDescent="0.25">
      <c r="A32" s="4">
        <v>22</v>
      </c>
      <c r="B32" s="5">
        <v>5037</v>
      </c>
      <c r="C32" s="8" t="s">
        <v>11</v>
      </c>
      <c r="D32" s="3" t="s">
        <v>195</v>
      </c>
      <c r="E32" s="20">
        <v>893760.08</v>
      </c>
      <c r="F32" s="20">
        <v>817261.74</v>
      </c>
      <c r="G32" s="20">
        <f t="shared" si="0"/>
        <v>76498.339999999967</v>
      </c>
      <c r="H32" s="17">
        <f t="shared" si="1"/>
        <v>9.3603231689274924E-2</v>
      </c>
      <c r="I32" s="12" t="str">
        <f t="shared" si="2"/>
        <v>NO</v>
      </c>
      <c r="J32" s="48"/>
      <c r="K32" s="32"/>
      <c r="L32" s="32"/>
    </row>
    <row r="33" spans="1:12" x14ac:dyDescent="0.25">
      <c r="A33" s="4">
        <v>23</v>
      </c>
      <c r="B33" s="5">
        <v>5039</v>
      </c>
      <c r="C33" s="31" t="s">
        <v>233</v>
      </c>
      <c r="D33" s="3" t="s">
        <v>195</v>
      </c>
      <c r="E33" s="20">
        <v>1403.25</v>
      </c>
      <c r="F33" s="20">
        <v>1257.22</v>
      </c>
      <c r="G33" s="20">
        <f t="shared" si="0"/>
        <v>146.02999999999997</v>
      </c>
      <c r="H33" s="17">
        <f t="shared" si="1"/>
        <v>0.11615309969615499</v>
      </c>
      <c r="I33" s="12" t="str">
        <f t="shared" si="2"/>
        <v>NO</v>
      </c>
      <c r="J33" s="48"/>
      <c r="K33" s="32"/>
      <c r="L33" s="32"/>
    </row>
    <row r="34" spans="1:12" x14ac:dyDescent="0.25">
      <c r="A34" s="4">
        <v>24</v>
      </c>
      <c r="B34" s="5">
        <v>5040</v>
      </c>
      <c r="C34" s="31" t="s">
        <v>234</v>
      </c>
      <c r="D34" s="3" t="s">
        <v>195</v>
      </c>
      <c r="E34" s="20">
        <v>14750.59</v>
      </c>
      <c r="F34" s="20">
        <v>12638.36</v>
      </c>
      <c r="G34" s="20">
        <f t="shared" si="0"/>
        <v>2112.2299999999996</v>
      </c>
      <c r="H34" s="17">
        <f t="shared" si="1"/>
        <v>0.16712848818992335</v>
      </c>
      <c r="I34" s="12" t="str">
        <f t="shared" si="2"/>
        <v>NO</v>
      </c>
      <c r="J34" s="48"/>
      <c r="K34" s="32"/>
      <c r="L34" s="32"/>
    </row>
    <row r="35" spans="1:12" ht="45" x14ac:dyDescent="0.25">
      <c r="A35" s="4">
        <v>25</v>
      </c>
      <c r="B35" s="5">
        <v>5113</v>
      </c>
      <c r="C35" s="8" t="s">
        <v>12</v>
      </c>
      <c r="D35" s="3"/>
      <c r="E35" s="20">
        <v>117190.31999999999</v>
      </c>
      <c r="F35" s="20">
        <v>66861.600000000006</v>
      </c>
      <c r="G35" s="20">
        <f t="shared" si="0"/>
        <v>50328.719999999987</v>
      </c>
      <c r="H35" s="17">
        <f t="shared" si="1"/>
        <v>0.75272981801213223</v>
      </c>
      <c r="I35" s="12" t="str">
        <f t="shared" si="2"/>
        <v>YES</v>
      </c>
      <c r="J35" s="48" t="s">
        <v>299</v>
      </c>
      <c r="K35" s="32"/>
      <c r="L35" s="32"/>
    </row>
    <row r="36" spans="1:12" x14ac:dyDescent="0.25">
      <c r="A36" s="4">
        <v>26</v>
      </c>
      <c r="B36" s="5">
        <v>5125</v>
      </c>
      <c r="C36" s="8" t="s">
        <v>13</v>
      </c>
      <c r="D36" s="3" t="s">
        <v>195</v>
      </c>
      <c r="E36" s="20">
        <v>59634.99</v>
      </c>
      <c r="F36" s="20">
        <v>56246.33</v>
      </c>
      <c r="G36" s="20">
        <f t="shared" si="0"/>
        <v>3388.6599999999962</v>
      </c>
      <c r="H36" s="17">
        <f t="shared" si="1"/>
        <v>6.0246775211822638E-2</v>
      </c>
      <c r="I36" s="12" t="str">
        <f t="shared" si="2"/>
        <v>NO</v>
      </c>
      <c r="J36" s="48"/>
      <c r="K36" s="32"/>
      <c r="L36" s="32"/>
    </row>
    <row r="37" spans="1:12" x14ac:dyDescent="0.25">
      <c r="A37" s="4">
        <v>27</v>
      </c>
      <c r="B37" s="5">
        <v>5133</v>
      </c>
      <c r="C37" s="8" t="s">
        <v>14</v>
      </c>
      <c r="D37" s="3" t="s">
        <v>195</v>
      </c>
      <c r="E37" s="20">
        <v>261596.85</v>
      </c>
      <c r="F37" s="20">
        <v>253386.58</v>
      </c>
      <c r="G37" s="20">
        <f t="shared" si="0"/>
        <v>8210.2700000000186</v>
      </c>
      <c r="H37" s="17">
        <f t="shared" si="1"/>
        <v>3.2402150105976482E-2</v>
      </c>
      <c r="I37" s="12" t="str">
        <f t="shared" si="2"/>
        <v>NO</v>
      </c>
      <c r="J37" s="48"/>
      <c r="K37" s="32"/>
      <c r="L37" s="32"/>
    </row>
    <row r="38" spans="1:12" ht="30" x14ac:dyDescent="0.25">
      <c r="A38" s="4">
        <v>28</v>
      </c>
      <c r="B38" s="5">
        <v>5140</v>
      </c>
      <c r="C38" s="8" t="s">
        <v>15</v>
      </c>
      <c r="D38" s="3"/>
      <c r="E38" s="20">
        <v>36123.440000000002</v>
      </c>
      <c r="F38" s="20">
        <v>17378.87</v>
      </c>
      <c r="G38" s="20">
        <f t="shared" si="0"/>
        <v>18744.570000000003</v>
      </c>
      <c r="H38" s="17">
        <f t="shared" si="1"/>
        <v>1.0785839355493196</v>
      </c>
      <c r="I38" s="12" t="str">
        <f t="shared" si="2"/>
        <v>YES</v>
      </c>
      <c r="J38" s="48" t="s">
        <v>250</v>
      </c>
      <c r="K38" s="32"/>
      <c r="L38" s="32"/>
    </row>
    <row r="39" spans="1:12" ht="30" x14ac:dyDescent="0.25">
      <c r="A39" s="4">
        <v>29</v>
      </c>
      <c r="B39" s="5">
        <v>5150</v>
      </c>
      <c r="C39" s="8" t="s">
        <v>16</v>
      </c>
      <c r="D39" s="3"/>
      <c r="E39" s="20">
        <v>220912.28</v>
      </c>
      <c r="F39" s="20">
        <v>317812.06</v>
      </c>
      <c r="G39" s="20">
        <f t="shared" si="0"/>
        <v>-96899.78</v>
      </c>
      <c r="H39" s="17">
        <f t="shared" si="1"/>
        <v>-0.3048964850484277</v>
      </c>
      <c r="I39" s="12" t="str">
        <f t="shared" si="2"/>
        <v>YES</v>
      </c>
      <c r="J39" s="49" t="s">
        <v>318</v>
      </c>
      <c r="K39" s="32"/>
      <c r="L39" s="32"/>
    </row>
    <row r="40" spans="1:12" ht="120" x14ac:dyDescent="0.25">
      <c r="A40" s="4">
        <v>30</v>
      </c>
      <c r="B40" s="5">
        <v>5151</v>
      </c>
      <c r="C40" s="8" t="s">
        <v>239</v>
      </c>
      <c r="D40" s="3"/>
      <c r="E40" s="20">
        <v>-57813</v>
      </c>
      <c r="F40" s="20">
        <v>100229</v>
      </c>
      <c r="G40" s="20">
        <f t="shared" si="0"/>
        <v>-158042</v>
      </c>
      <c r="H40" s="17">
        <f t="shared" si="1"/>
        <v>-1.5768091071446388</v>
      </c>
      <c r="I40" s="12" t="str">
        <f t="shared" si="2"/>
        <v>YES</v>
      </c>
      <c r="J40" s="50" t="s">
        <v>312</v>
      </c>
      <c r="K40" s="32"/>
      <c r="L40" s="32"/>
    </row>
    <row r="41" spans="1:12" x14ac:dyDescent="0.25">
      <c r="A41" s="4">
        <v>31</v>
      </c>
      <c r="B41" s="5">
        <v>5155</v>
      </c>
      <c r="C41" s="8" t="s">
        <v>240</v>
      </c>
      <c r="D41" s="3"/>
      <c r="E41" s="20">
        <v>22122290</v>
      </c>
      <c r="F41" s="20">
        <v>25509082</v>
      </c>
      <c r="G41" s="20">
        <f t="shared" si="0"/>
        <v>-3386792</v>
      </c>
      <c r="H41" s="17">
        <f t="shared" si="1"/>
        <v>-0.13276808628393605</v>
      </c>
      <c r="I41" s="12" t="str">
        <f t="shared" si="2"/>
        <v>NO</v>
      </c>
      <c r="J41" s="48"/>
      <c r="K41" s="32"/>
      <c r="L41" s="32"/>
    </row>
    <row r="42" spans="1:12" ht="30" x14ac:dyDescent="0.25">
      <c r="A42" s="4">
        <v>32</v>
      </c>
      <c r="B42" s="5">
        <v>5156</v>
      </c>
      <c r="C42" s="8" t="s">
        <v>241</v>
      </c>
      <c r="D42" s="3"/>
      <c r="E42" s="20">
        <v>17393859</v>
      </c>
      <c r="F42" s="20">
        <v>12726432</v>
      </c>
      <c r="G42" s="20">
        <f t="shared" si="0"/>
        <v>4667427</v>
      </c>
      <c r="H42" s="17">
        <f t="shared" si="1"/>
        <v>0.36675063364185656</v>
      </c>
      <c r="I42" s="12" t="str">
        <f t="shared" si="2"/>
        <v>YES</v>
      </c>
      <c r="J42" s="48" t="s">
        <v>300</v>
      </c>
      <c r="K42" s="32"/>
      <c r="L42" s="32"/>
    </row>
    <row r="43" spans="1:12" x14ac:dyDescent="0.25">
      <c r="A43" s="4">
        <v>33</v>
      </c>
      <c r="B43" s="5">
        <v>5185</v>
      </c>
      <c r="C43" s="8" t="s">
        <v>17</v>
      </c>
      <c r="D43" s="3" t="s">
        <v>195</v>
      </c>
      <c r="E43" s="20">
        <v>16367816.740000002</v>
      </c>
      <c r="F43" s="20">
        <v>16548476</v>
      </c>
      <c r="G43" s="20">
        <f t="shared" si="0"/>
        <v>-180659.25999999791</v>
      </c>
      <c r="H43" s="17">
        <f t="shared" si="1"/>
        <v>-1.0916972656575621E-2</v>
      </c>
      <c r="I43" s="12" t="str">
        <f t="shared" si="2"/>
        <v>NO</v>
      </c>
      <c r="J43" s="48"/>
      <c r="K43" s="32"/>
      <c r="L43" s="32"/>
    </row>
    <row r="44" spans="1:12" x14ac:dyDescent="0.25">
      <c r="A44" s="4">
        <v>34</v>
      </c>
      <c r="B44" s="5">
        <v>5186</v>
      </c>
      <c r="C44" s="8" t="s">
        <v>18</v>
      </c>
      <c r="D44" s="3" t="s">
        <v>195</v>
      </c>
      <c r="E44" s="20">
        <v>-3630757.56</v>
      </c>
      <c r="F44" s="20">
        <v>0</v>
      </c>
      <c r="G44" s="20">
        <f t="shared" si="0"/>
        <v>-3630757.56</v>
      </c>
      <c r="H44" s="17" t="str">
        <f t="shared" si="1"/>
        <v xml:space="preserve"> </v>
      </c>
      <c r="I44" s="12" t="str">
        <f t="shared" si="2"/>
        <v>NO</v>
      </c>
      <c r="J44" s="48"/>
      <c r="K44" s="32"/>
      <c r="L44" s="32"/>
    </row>
    <row r="45" spans="1:12" x14ac:dyDescent="0.25">
      <c r="A45" s="4">
        <v>35</v>
      </c>
      <c r="B45" s="5">
        <v>5190</v>
      </c>
      <c r="C45" s="8" t="s">
        <v>19</v>
      </c>
      <c r="D45" s="3" t="s">
        <v>195</v>
      </c>
      <c r="E45" s="20">
        <v>4559771.62</v>
      </c>
      <c r="F45" s="20">
        <v>4367201.5199999996</v>
      </c>
      <c r="G45" s="20">
        <f t="shared" si="0"/>
        <v>192570.10000000056</v>
      </c>
      <c r="H45" s="17">
        <f t="shared" si="1"/>
        <v>4.4094621949115044E-2</v>
      </c>
      <c r="I45" s="12" t="str">
        <f t="shared" si="2"/>
        <v>NO</v>
      </c>
      <c r="J45" s="48"/>
      <c r="K45" s="32"/>
      <c r="L45" s="32"/>
    </row>
    <row r="46" spans="1:12" x14ac:dyDescent="0.25">
      <c r="A46" s="4">
        <v>36</v>
      </c>
      <c r="B46" s="5">
        <v>5191</v>
      </c>
      <c r="C46" s="8" t="s">
        <v>20</v>
      </c>
      <c r="D46" s="3" t="s">
        <v>195</v>
      </c>
      <c r="E46" s="20">
        <v>1069935.6000000001</v>
      </c>
      <c r="F46" s="20">
        <v>1026470.03</v>
      </c>
      <c r="G46" s="20">
        <f t="shared" si="0"/>
        <v>43465.570000000065</v>
      </c>
      <c r="H46" s="17">
        <f t="shared" si="1"/>
        <v>4.2344704404082861E-2</v>
      </c>
      <c r="I46" s="12" t="str">
        <f t="shared" si="2"/>
        <v>NO</v>
      </c>
      <c r="J46" s="48"/>
      <c r="K46" s="32"/>
      <c r="L46" s="32"/>
    </row>
    <row r="47" spans="1:12" ht="30" x14ac:dyDescent="0.25">
      <c r="A47" s="4">
        <v>37</v>
      </c>
      <c r="B47" s="5">
        <v>5196</v>
      </c>
      <c r="C47" s="8" t="s">
        <v>21</v>
      </c>
      <c r="D47" s="3"/>
      <c r="E47" s="20">
        <v>-59899.400000001304</v>
      </c>
      <c r="F47" s="20">
        <v>-39142.600000000559</v>
      </c>
      <c r="G47" s="20">
        <f t="shared" si="0"/>
        <v>-20756.800000000745</v>
      </c>
      <c r="H47" s="17">
        <f t="shared" si="1"/>
        <v>0.53028669531406825</v>
      </c>
      <c r="I47" s="12" t="str">
        <f t="shared" si="2"/>
        <v>YES</v>
      </c>
      <c r="J47" s="48" t="s">
        <v>305</v>
      </c>
      <c r="K47" s="32"/>
      <c r="L47" s="32"/>
    </row>
    <row r="48" spans="1:12" ht="30" x14ac:dyDescent="0.25">
      <c r="A48" s="4">
        <v>38</v>
      </c>
      <c r="B48" s="5">
        <v>5260</v>
      </c>
      <c r="C48" s="8" t="s">
        <v>22</v>
      </c>
      <c r="D48" s="3"/>
      <c r="E48" s="20">
        <v>37393.93</v>
      </c>
      <c r="F48" s="20">
        <v>93510.49</v>
      </c>
      <c r="G48" s="20">
        <f t="shared" si="0"/>
        <v>-56116.560000000005</v>
      </c>
      <c r="H48" s="17">
        <f t="shared" si="1"/>
        <v>-0.60010978447444774</v>
      </c>
      <c r="I48" s="12" t="str">
        <f t="shared" si="2"/>
        <v>YES</v>
      </c>
      <c r="J48" s="48" t="s">
        <v>275</v>
      </c>
      <c r="K48" s="32"/>
      <c r="L48" s="32"/>
    </row>
    <row r="49" spans="1:12" ht="90.75" customHeight="1" x14ac:dyDescent="0.25">
      <c r="A49" s="4">
        <v>39</v>
      </c>
      <c r="B49" s="5">
        <v>5280</v>
      </c>
      <c r="C49" s="8" t="s">
        <v>23</v>
      </c>
      <c r="D49" s="3"/>
      <c r="E49" s="20">
        <v>151621.58000000002</v>
      </c>
      <c r="F49" s="20">
        <v>251814.37000000005</v>
      </c>
      <c r="G49" s="20">
        <f t="shared" si="0"/>
        <v>-100192.79000000004</v>
      </c>
      <c r="H49" s="17">
        <f t="shared" si="1"/>
        <v>-0.39788352825138618</v>
      </c>
      <c r="I49" s="12" t="str">
        <f t="shared" si="2"/>
        <v>YES</v>
      </c>
      <c r="J49" s="48" t="s">
        <v>251</v>
      </c>
      <c r="K49" s="32"/>
      <c r="L49" s="32"/>
    </row>
    <row r="50" spans="1:12" x14ac:dyDescent="0.25">
      <c r="A50" s="4">
        <v>40</v>
      </c>
      <c r="B50" s="5">
        <v>5515</v>
      </c>
      <c r="C50" s="8" t="s">
        <v>197</v>
      </c>
      <c r="D50" s="3" t="s">
        <v>195</v>
      </c>
      <c r="E50" s="20">
        <v>0</v>
      </c>
      <c r="F50" s="20">
        <v>6000</v>
      </c>
      <c r="G50" s="20">
        <f t="shared" si="0"/>
        <v>-6000</v>
      </c>
      <c r="H50" s="17" t="str">
        <f t="shared" si="1"/>
        <v>-</v>
      </c>
      <c r="I50" s="12" t="str">
        <f t="shared" si="2"/>
        <v>NO</v>
      </c>
      <c r="J50" s="48"/>
      <c r="K50" s="32"/>
      <c r="L50" s="32"/>
    </row>
    <row r="51" spans="1:12" x14ac:dyDescent="0.25">
      <c r="A51" s="4">
        <v>41</v>
      </c>
      <c r="B51" s="5">
        <v>5525</v>
      </c>
      <c r="C51" s="8" t="s">
        <v>198</v>
      </c>
      <c r="D51" s="3" t="s">
        <v>195</v>
      </c>
      <c r="E51" s="20">
        <v>0</v>
      </c>
      <c r="F51" s="20">
        <v>0</v>
      </c>
      <c r="G51" s="20">
        <f t="shared" si="0"/>
        <v>0</v>
      </c>
      <c r="H51" s="17" t="str">
        <f t="shared" si="1"/>
        <v>-</v>
      </c>
      <c r="I51" s="12" t="str">
        <f t="shared" si="2"/>
        <v>NO</v>
      </c>
      <c r="J51" s="48"/>
      <c r="K51" s="32"/>
      <c r="L51" s="32"/>
    </row>
    <row r="52" spans="1:12" ht="30" x14ac:dyDescent="0.25">
      <c r="A52" s="4">
        <v>42</v>
      </c>
      <c r="B52" s="5">
        <v>5560</v>
      </c>
      <c r="C52" s="8" t="s">
        <v>24</v>
      </c>
      <c r="D52" s="3"/>
      <c r="E52" s="20">
        <v>56985.89</v>
      </c>
      <c r="F52" s="20">
        <v>26616.75</v>
      </c>
      <c r="G52" s="20">
        <f t="shared" si="0"/>
        <v>30369.14</v>
      </c>
      <c r="H52" s="17">
        <f t="shared" si="1"/>
        <v>1.140978519165563</v>
      </c>
      <c r="I52" s="12" t="str">
        <f t="shared" si="2"/>
        <v>YES</v>
      </c>
      <c r="J52" s="53" t="s">
        <v>331</v>
      </c>
      <c r="K52" s="32"/>
      <c r="L52" s="32"/>
    </row>
    <row r="53" spans="1:12" x14ac:dyDescent="0.25">
      <c r="A53" s="4">
        <v>43</v>
      </c>
      <c r="B53" s="5">
        <v>5561</v>
      </c>
      <c r="C53" s="8" t="s">
        <v>199</v>
      </c>
      <c r="D53" s="3" t="s">
        <v>195</v>
      </c>
      <c r="E53" s="20">
        <v>0</v>
      </c>
      <c r="F53" s="20">
        <v>0</v>
      </c>
      <c r="G53" s="20">
        <f t="shared" si="0"/>
        <v>0</v>
      </c>
      <c r="H53" s="17" t="str">
        <f t="shared" si="1"/>
        <v>-</v>
      </c>
      <c r="I53" s="12" t="str">
        <f t="shared" si="2"/>
        <v>NO</v>
      </c>
      <c r="J53" s="48"/>
      <c r="K53" s="32"/>
      <c r="L53" s="32"/>
    </row>
    <row r="54" spans="1:12" x14ac:dyDescent="0.25">
      <c r="A54" s="4">
        <v>44</v>
      </c>
      <c r="B54" s="5">
        <v>5565</v>
      </c>
      <c r="C54" s="8" t="s">
        <v>25</v>
      </c>
      <c r="D54" s="3" t="s">
        <v>195</v>
      </c>
      <c r="E54" s="20">
        <v>197026.41999999998</v>
      </c>
      <c r="F54" s="20">
        <v>215576.63</v>
      </c>
      <c r="G54" s="20">
        <f t="shared" si="0"/>
        <v>-18550.210000000021</v>
      </c>
      <c r="H54" s="17">
        <f t="shared" si="1"/>
        <v>-8.6049262389898296E-2</v>
      </c>
      <c r="I54" s="12" t="str">
        <f t="shared" si="2"/>
        <v>NO</v>
      </c>
      <c r="J54" s="48"/>
      <c r="K54" s="32"/>
      <c r="L54" s="32"/>
    </row>
    <row r="55" spans="1:12" ht="30" x14ac:dyDescent="0.25">
      <c r="A55" s="4">
        <v>45</v>
      </c>
      <c r="B55" s="5">
        <v>5570</v>
      </c>
      <c r="C55" s="8" t="s">
        <v>26</v>
      </c>
      <c r="D55" s="3"/>
      <c r="E55" s="20">
        <v>9243.4500000000007</v>
      </c>
      <c r="F55" s="20">
        <v>3309.5199999999995</v>
      </c>
      <c r="G55" s="20">
        <f t="shared" si="0"/>
        <v>5933.9300000000012</v>
      </c>
      <c r="H55" s="17">
        <f t="shared" si="1"/>
        <v>1.7929881070366707</v>
      </c>
      <c r="I55" s="12" t="str">
        <f t="shared" si="2"/>
        <v>YES</v>
      </c>
      <c r="J55" s="48" t="s">
        <v>276</v>
      </c>
      <c r="K55" s="32"/>
      <c r="L55" s="32"/>
    </row>
    <row r="56" spans="1:12" ht="30" x14ac:dyDescent="0.25">
      <c r="A56" s="4">
        <v>46</v>
      </c>
      <c r="B56" s="5">
        <v>5588</v>
      </c>
      <c r="C56" s="8" t="s">
        <v>27</v>
      </c>
      <c r="D56" s="3"/>
      <c r="E56" s="20">
        <v>11360.529999999999</v>
      </c>
      <c r="F56" s="20">
        <v>18016.25</v>
      </c>
      <c r="G56" s="20">
        <f t="shared" si="0"/>
        <v>-6655.7200000000012</v>
      </c>
      <c r="H56" s="17">
        <f t="shared" si="1"/>
        <v>-0.36942871019218765</v>
      </c>
      <c r="I56" s="12" t="str">
        <f t="shared" si="2"/>
        <v>YES</v>
      </c>
      <c r="J56" s="48" t="s">
        <v>308</v>
      </c>
      <c r="K56" s="32"/>
      <c r="L56" s="32"/>
    </row>
    <row r="57" spans="1:12" x14ac:dyDescent="0.25">
      <c r="A57" s="4">
        <v>47</v>
      </c>
      <c r="B57" s="5">
        <v>5595</v>
      </c>
      <c r="C57" s="8" t="s">
        <v>28</v>
      </c>
      <c r="D57" s="3" t="s">
        <v>195</v>
      </c>
      <c r="E57" s="20">
        <v>191824.85</v>
      </c>
      <c r="F57" s="20">
        <v>212969.07</v>
      </c>
      <c r="G57" s="20">
        <f t="shared" si="0"/>
        <v>-21144.22</v>
      </c>
      <c r="H57" s="17">
        <f t="shared" si="1"/>
        <v>-9.9283055515995824E-2</v>
      </c>
      <c r="I57" s="12" t="str">
        <f t="shared" si="2"/>
        <v>NO</v>
      </c>
      <c r="J57" s="48"/>
      <c r="K57" s="32"/>
      <c r="L57" s="32"/>
    </row>
    <row r="58" spans="1:12" x14ac:dyDescent="0.25">
      <c r="A58" s="4">
        <v>48</v>
      </c>
      <c r="B58" s="5">
        <v>5600</v>
      </c>
      <c r="C58" s="8" t="s">
        <v>29</v>
      </c>
      <c r="D58" s="3"/>
      <c r="E58" s="20">
        <v>52614.03</v>
      </c>
      <c r="F58" s="20">
        <v>66019.31</v>
      </c>
      <c r="G58" s="20">
        <f t="shared" si="0"/>
        <v>-13405.279999999999</v>
      </c>
      <c r="H58" s="17">
        <f t="shared" si="1"/>
        <v>-0.20305089526079564</v>
      </c>
      <c r="I58" s="12" t="str">
        <f t="shared" si="2"/>
        <v>YES</v>
      </c>
      <c r="J58" s="48" t="s">
        <v>329</v>
      </c>
      <c r="K58" s="32"/>
      <c r="L58" s="32"/>
    </row>
    <row r="59" spans="1:12" x14ac:dyDescent="0.25">
      <c r="A59" s="4">
        <v>49</v>
      </c>
      <c r="B59" s="5">
        <v>5605</v>
      </c>
      <c r="C59" s="8" t="s">
        <v>30</v>
      </c>
      <c r="D59" s="3" t="s">
        <v>195</v>
      </c>
      <c r="E59" s="20">
        <v>631.28</v>
      </c>
      <c r="F59" s="20">
        <v>4516.04</v>
      </c>
      <c r="G59" s="20">
        <f t="shared" si="0"/>
        <v>-3884.76</v>
      </c>
      <c r="H59" s="17">
        <f t="shared" si="1"/>
        <v>-0.86021381564379418</v>
      </c>
      <c r="I59" s="12" t="str">
        <f t="shared" si="2"/>
        <v>NO</v>
      </c>
      <c r="J59" s="48"/>
      <c r="K59" s="32"/>
      <c r="L59" s="32"/>
    </row>
    <row r="60" spans="1:12" ht="45" x14ac:dyDescent="0.25">
      <c r="A60" s="4">
        <v>50</v>
      </c>
      <c r="B60" s="5">
        <v>5610</v>
      </c>
      <c r="C60" s="8" t="s">
        <v>31</v>
      </c>
      <c r="D60" s="3"/>
      <c r="E60" s="20">
        <v>633183.81000000006</v>
      </c>
      <c r="F60" s="20">
        <v>511404.43</v>
      </c>
      <c r="G60" s="20">
        <f t="shared" si="0"/>
        <v>121779.38000000006</v>
      </c>
      <c r="H60" s="17">
        <f t="shared" si="1"/>
        <v>0.23812734668723942</v>
      </c>
      <c r="I60" s="12" t="str">
        <f t="shared" si="2"/>
        <v>YES</v>
      </c>
      <c r="J60" s="48" t="s">
        <v>252</v>
      </c>
      <c r="K60" s="32"/>
      <c r="L60" s="32"/>
    </row>
    <row r="61" spans="1:12" x14ac:dyDescent="0.25">
      <c r="A61" s="4">
        <v>51</v>
      </c>
      <c r="B61" s="5">
        <v>5620</v>
      </c>
      <c r="C61" s="8" t="s">
        <v>32</v>
      </c>
      <c r="D61" s="3" t="s">
        <v>195</v>
      </c>
      <c r="E61" s="20">
        <v>147949.72</v>
      </c>
      <c r="F61" s="20">
        <v>149498.36000000002</v>
      </c>
      <c r="G61" s="20">
        <f t="shared" si="0"/>
        <v>-1548.640000000014</v>
      </c>
      <c r="H61" s="17">
        <f t="shared" si="1"/>
        <v>-1.0358909622821372E-2</v>
      </c>
      <c r="I61" s="12" t="str">
        <f t="shared" si="2"/>
        <v>NO</v>
      </c>
      <c r="J61" s="48"/>
      <c r="K61" s="32"/>
      <c r="L61" s="32"/>
    </row>
    <row r="62" spans="1:12" ht="30" x14ac:dyDescent="0.25">
      <c r="A62" s="4">
        <v>52</v>
      </c>
      <c r="B62" s="5">
        <v>5630</v>
      </c>
      <c r="C62" s="8" t="s">
        <v>33</v>
      </c>
      <c r="D62" s="3"/>
      <c r="E62" s="20">
        <v>34448.5</v>
      </c>
      <c r="F62" s="20">
        <v>43439.6</v>
      </c>
      <c r="G62" s="20">
        <f t="shared" si="0"/>
        <v>-8991.0999999999985</v>
      </c>
      <c r="H62" s="17">
        <f t="shared" si="1"/>
        <v>-0.20697934603449383</v>
      </c>
      <c r="I62" s="12" t="str">
        <f t="shared" si="2"/>
        <v>YES</v>
      </c>
      <c r="J62" s="52" t="s">
        <v>333</v>
      </c>
      <c r="K62" s="32"/>
      <c r="L62" s="32"/>
    </row>
    <row r="63" spans="1:12" ht="30" x14ac:dyDescent="0.25">
      <c r="A63" s="4">
        <v>53</v>
      </c>
      <c r="B63" s="5">
        <v>5650</v>
      </c>
      <c r="C63" s="8" t="s">
        <v>34</v>
      </c>
      <c r="D63" s="3"/>
      <c r="E63" s="20">
        <v>2987032.25</v>
      </c>
      <c r="F63" s="20">
        <v>2343553.5099999998</v>
      </c>
      <c r="G63" s="20">
        <f t="shared" si="0"/>
        <v>643478.74000000022</v>
      </c>
      <c r="H63" s="17">
        <f t="shared" si="1"/>
        <v>0.27457394817496628</v>
      </c>
      <c r="I63" s="12" t="str">
        <f t="shared" si="2"/>
        <v>YES</v>
      </c>
      <c r="J63" s="48" t="s">
        <v>340</v>
      </c>
      <c r="K63" s="32"/>
      <c r="L63" s="32"/>
    </row>
    <row r="64" spans="1:12" x14ac:dyDescent="0.25">
      <c r="A64" s="4">
        <v>54</v>
      </c>
      <c r="B64" s="5">
        <v>5675</v>
      </c>
      <c r="C64" s="8" t="s">
        <v>35</v>
      </c>
      <c r="D64" s="3"/>
      <c r="E64" s="20">
        <v>1917908.95</v>
      </c>
      <c r="F64" s="20">
        <v>1637032.0299999998</v>
      </c>
      <c r="G64" s="20">
        <f t="shared" si="0"/>
        <v>280876.92000000016</v>
      </c>
      <c r="H64" s="17">
        <f t="shared" si="1"/>
        <v>0.1715769238797363</v>
      </c>
      <c r="I64" s="12" t="str">
        <f t="shared" si="2"/>
        <v>YES</v>
      </c>
      <c r="J64" s="48" t="s">
        <v>253</v>
      </c>
      <c r="K64" s="32"/>
      <c r="L64" s="32"/>
    </row>
    <row r="65" spans="1:12" x14ac:dyDescent="0.25">
      <c r="A65" s="4">
        <v>55</v>
      </c>
      <c r="B65" s="5">
        <v>5700</v>
      </c>
      <c r="C65" s="8" t="s">
        <v>200</v>
      </c>
      <c r="D65" s="3" t="s">
        <v>195</v>
      </c>
      <c r="E65" s="20">
        <v>0</v>
      </c>
      <c r="F65" s="20">
        <v>28320</v>
      </c>
      <c r="G65" s="20">
        <f t="shared" si="0"/>
        <v>-28320</v>
      </c>
      <c r="H65" s="17" t="str">
        <f t="shared" si="1"/>
        <v>-</v>
      </c>
      <c r="I65" s="12" t="str">
        <f t="shared" si="2"/>
        <v>NO</v>
      </c>
      <c r="J65" s="48"/>
      <c r="K65" s="32"/>
      <c r="L65" s="32"/>
    </row>
    <row r="66" spans="1:12" ht="30" x14ac:dyDescent="0.25">
      <c r="A66" s="4">
        <v>56</v>
      </c>
      <c r="B66" s="5">
        <v>5725</v>
      </c>
      <c r="C66" s="8" t="s">
        <v>36</v>
      </c>
      <c r="D66" s="3"/>
      <c r="E66" s="20">
        <v>365084.08999999997</v>
      </c>
      <c r="F66" s="20">
        <v>77107.88</v>
      </c>
      <c r="G66" s="20">
        <f t="shared" si="0"/>
        <v>287976.20999999996</v>
      </c>
      <c r="H66" s="17">
        <f t="shared" si="1"/>
        <v>3.7347182933832435</v>
      </c>
      <c r="I66" s="12" t="str">
        <f t="shared" si="2"/>
        <v>YES</v>
      </c>
      <c r="J66" s="48" t="s">
        <v>254</v>
      </c>
      <c r="K66" s="32"/>
      <c r="L66" s="32"/>
    </row>
    <row r="67" spans="1:12" ht="30" x14ac:dyDescent="0.25">
      <c r="A67" s="4">
        <v>57</v>
      </c>
      <c r="B67" s="5">
        <v>5730</v>
      </c>
      <c r="C67" s="8" t="s">
        <v>37</v>
      </c>
      <c r="D67" s="3"/>
      <c r="E67" s="20">
        <v>289603.52</v>
      </c>
      <c r="F67" s="20">
        <v>176695.33</v>
      </c>
      <c r="G67" s="20">
        <f t="shared" si="0"/>
        <v>112908.19000000003</v>
      </c>
      <c r="H67" s="17">
        <f t="shared" si="1"/>
        <v>0.63899928764387848</v>
      </c>
      <c r="I67" s="12" t="str">
        <f t="shared" si="2"/>
        <v>YES</v>
      </c>
      <c r="J67" s="48" t="s">
        <v>255</v>
      </c>
      <c r="K67" s="32"/>
      <c r="L67" s="32"/>
    </row>
    <row r="68" spans="1:12" x14ac:dyDescent="0.25">
      <c r="A68" s="4">
        <v>58</v>
      </c>
      <c r="B68" s="5">
        <v>5760</v>
      </c>
      <c r="C68" s="8" t="s">
        <v>38</v>
      </c>
      <c r="D68" s="3" t="s">
        <v>195</v>
      </c>
      <c r="E68" s="20">
        <v>63346.200000000004</v>
      </c>
      <c r="F68" s="20">
        <v>71504.010000000009</v>
      </c>
      <c r="G68" s="20">
        <f t="shared" si="0"/>
        <v>-8157.8100000000049</v>
      </c>
      <c r="H68" s="17">
        <f t="shared" si="1"/>
        <v>-0.11408884620596808</v>
      </c>
      <c r="I68" s="12" t="str">
        <f t="shared" si="2"/>
        <v>NO</v>
      </c>
      <c r="J68" s="48"/>
      <c r="K68" s="32"/>
      <c r="L68" s="32"/>
    </row>
    <row r="69" spans="1:12" x14ac:dyDescent="0.25">
      <c r="A69" s="4">
        <v>59</v>
      </c>
      <c r="B69" s="5">
        <v>5860</v>
      </c>
      <c r="C69" s="8" t="s">
        <v>39</v>
      </c>
      <c r="D69" s="3" t="s">
        <v>195</v>
      </c>
      <c r="E69" s="20">
        <v>4767260.6199999992</v>
      </c>
      <c r="F69" s="20">
        <v>4250615.4799999995</v>
      </c>
      <c r="G69" s="20">
        <f t="shared" si="0"/>
        <v>516645.13999999966</v>
      </c>
      <c r="H69" s="17">
        <f t="shared" si="1"/>
        <v>0.12154596020997875</v>
      </c>
      <c r="I69" s="12" t="str">
        <f t="shared" si="2"/>
        <v>NO</v>
      </c>
      <c r="J69" s="48"/>
      <c r="K69" s="32"/>
      <c r="L69" s="32"/>
    </row>
    <row r="70" spans="1:12" x14ac:dyDescent="0.25">
      <c r="A70" s="4">
        <v>60</v>
      </c>
      <c r="B70" s="5">
        <v>5864</v>
      </c>
      <c r="C70" s="8" t="s">
        <v>40</v>
      </c>
      <c r="D70" s="3" t="s">
        <v>195</v>
      </c>
      <c r="E70" s="20">
        <v>9960.7800000000007</v>
      </c>
      <c r="F70" s="20">
        <v>5943.83</v>
      </c>
      <c r="G70" s="20">
        <f t="shared" si="0"/>
        <v>4016.9500000000007</v>
      </c>
      <c r="H70" s="17">
        <f t="shared" si="1"/>
        <v>0.67581845375793059</v>
      </c>
      <c r="I70" s="12" t="str">
        <f t="shared" si="2"/>
        <v>NO</v>
      </c>
      <c r="J70" s="48"/>
      <c r="K70" s="32"/>
      <c r="L70" s="32"/>
    </row>
    <row r="71" spans="1:12" x14ac:dyDescent="0.25">
      <c r="A71" s="4">
        <v>61</v>
      </c>
      <c r="B71" s="5">
        <v>5867</v>
      </c>
      <c r="C71" s="8" t="s">
        <v>41</v>
      </c>
      <c r="D71" s="3" t="s">
        <v>195</v>
      </c>
      <c r="E71" s="20">
        <v>3871.4699999999993</v>
      </c>
      <c r="F71" s="20">
        <v>3891.3599999999988</v>
      </c>
      <c r="G71" s="20">
        <f t="shared" si="0"/>
        <v>-19.889999999999418</v>
      </c>
      <c r="H71" s="17">
        <f t="shared" si="1"/>
        <v>-5.1113235475513507E-3</v>
      </c>
      <c r="I71" s="12" t="str">
        <f t="shared" si="2"/>
        <v>NO</v>
      </c>
      <c r="J71" s="48"/>
      <c r="K71" s="32"/>
      <c r="L71" s="32"/>
    </row>
    <row r="72" spans="1:12" x14ac:dyDescent="0.25">
      <c r="A72" s="4">
        <v>62</v>
      </c>
      <c r="B72" s="5">
        <v>6121</v>
      </c>
      <c r="C72" s="8" t="s">
        <v>42</v>
      </c>
      <c r="D72" s="3" t="s">
        <v>195</v>
      </c>
      <c r="E72" s="20">
        <v>135828.58000000002</v>
      </c>
      <c r="F72" s="20">
        <v>134607.56999999998</v>
      </c>
      <c r="G72" s="20">
        <f t="shared" si="0"/>
        <v>1221.0100000000384</v>
      </c>
      <c r="H72" s="17">
        <f t="shared" si="1"/>
        <v>9.0708865779245453E-3</v>
      </c>
      <c r="I72" s="12" t="str">
        <f t="shared" si="2"/>
        <v>NO</v>
      </c>
      <c r="J72" s="48"/>
      <c r="K72" s="32"/>
      <c r="L72" s="32"/>
    </row>
    <row r="73" spans="1:12" x14ac:dyDescent="0.25">
      <c r="A73" s="4">
        <v>63</v>
      </c>
      <c r="B73" s="5">
        <v>6122</v>
      </c>
      <c r="C73" s="8" t="s">
        <v>43</v>
      </c>
      <c r="D73" s="3" t="s">
        <v>195</v>
      </c>
      <c r="E73" s="20">
        <v>707.49</v>
      </c>
      <c r="F73" s="20">
        <v>0</v>
      </c>
      <c r="G73" s="20">
        <f t="shared" si="0"/>
        <v>707.49</v>
      </c>
      <c r="H73" s="17" t="str">
        <f t="shared" si="1"/>
        <v xml:space="preserve"> </v>
      </c>
      <c r="I73" s="12" t="str">
        <f t="shared" si="2"/>
        <v>NO</v>
      </c>
      <c r="J73" s="48"/>
      <c r="K73" s="32"/>
      <c r="L73" s="32"/>
    </row>
    <row r="74" spans="1:12" x14ac:dyDescent="0.25">
      <c r="A74" s="4">
        <v>64</v>
      </c>
      <c r="B74" s="5">
        <v>6123</v>
      </c>
      <c r="C74" s="8" t="s">
        <v>44</v>
      </c>
      <c r="D74" s="3" t="s">
        <v>195</v>
      </c>
      <c r="E74" s="20">
        <v>2070</v>
      </c>
      <c r="F74" s="20">
        <v>3200</v>
      </c>
      <c r="G74" s="20">
        <f t="shared" si="0"/>
        <v>-1130</v>
      </c>
      <c r="H74" s="17">
        <f t="shared" si="1"/>
        <v>-0.35312500000000002</v>
      </c>
      <c r="I74" s="12" t="str">
        <f t="shared" si="2"/>
        <v>NO</v>
      </c>
      <c r="J74" s="48"/>
      <c r="K74" s="32"/>
      <c r="L74" s="32"/>
    </row>
    <row r="75" spans="1:12" x14ac:dyDescent="0.25">
      <c r="A75" s="4">
        <v>65</v>
      </c>
      <c r="B75" s="5">
        <v>6124</v>
      </c>
      <c r="C75" s="8" t="s">
        <v>45</v>
      </c>
      <c r="D75" s="3" t="s">
        <v>195</v>
      </c>
      <c r="E75" s="20">
        <v>295523.7</v>
      </c>
      <c r="F75" s="20">
        <v>289469.45999999996</v>
      </c>
      <c r="G75" s="20">
        <f t="shared" si="0"/>
        <v>6054.2400000000489</v>
      </c>
      <c r="H75" s="17">
        <f t="shared" si="1"/>
        <v>2.091495247892489E-2</v>
      </c>
      <c r="I75" s="12" t="str">
        <f t="shared" si="2"/>
        <v>NO</v>
      </c>
      <c r="J75" s="48"/>
      <c r="K75" s="32"/>
      <c r="L75" s="32"/>
    </row>
    <row r="76" spans="1:12" ht="75" x14ac:dyDescent="0.25">
      <c r="A76" s="4">
        <v>66</v>
      </c>
      <c r="B76" s="5">
        <v>6125</v>
      </c>
      <c r="C76" s="8" t="s">
        <v>46</v>
      </c>
      <c r="D76" s="3"/>
      <c r="E76" s="20">
        <v>31951.89</v>
      </c>
      <c r="F76" s="20">
        <v>14948.91</v>
      </c>
      <c r="G76" s="20">
        <f t="shared" ref="G76:G139" si="3">E76-F76</f>
        <v>17002.98</v>
      </c>
      <c r="H76" s="17">
        <f t="shared" ref="H76:H139" si="4">IF(E76&lt;&gt;0,IFERROR(G76/F76," "),"-")</f>
        <v>1.1374060048525276</v>
      </c>
      <c r="I76" s="12" t="str">
        <f t="shared" ref="I76:I139" si="5">IFERROR(IF(AND(ABS(G76)&gt;5000,ABS(H76)&gt;0.15),"YES","NO"),"NO")</f>
        <v>YES</v>
      </c>
      <c r="J76" s="48" t="s">
        <v>256</v>
      </c>
      <c r="K76" s="32"/>
      <c r="L76" s="32"/>
    </row>
    <row r="77" spans="1:12" ht="60" x14ac:dyDescent="0.25">
      <c r="A77" s="4">
        <v>67</v>
      </c>
      <c r="B77" s="5">
        <v>6126</v>
      </c>
      <c r="C77" s="8" t="s">
        <v>47</v>
      </c>
      <c r="D77" s="3"/>
      <c r="E77" s="20">
        <v>204349.89</v>
      </c>
      <c r="F77" s="20">
        <v>164967.80000000002</v>
      </c>
      <c r="G77" s="20">
        <f t="shared" si="3"/>
        <v>39382.089999999997</v>
      </c>
      <c r="H77" s="17">
        <f t="shared" si="4"/>
        <v>0.2387259210585338</v>
      </c>
      <c r="I77" s="12" t="str">
        <f t="shared" si="5"/>
        <v>YES</v>
      </c>
      <c r="J77" s="49" t="s">
        <v>260</v>
      </c>
      <c r="K77" s="32"/>
      <c r="L77" s="32"/>
    </row>
    <row r="78" spans="1:12" x14ac:dyDescent="0.25">
      <c r="A78" s="4">
        <v>68</v>
      </c>
      <c r="B78" s="5">
        <v>6132</v>
      </c>
      <c r="C78" s="8" t="s">
        <v>48</v>
      </c>
      <c r="D78" s="3" t="s">
        <v>195</v>
      </c>
      <c r="E78" s="20">
        <v>28183.59</v>
      </c>
      <c r="F78" s="20">
        <v>27604.809999999998</v>
      </c>
      <c r="G78" s="20">
        <f t="shared" si="3"/>
        <v>578.78000000000247</v>
      </c>
      <c r="H78" s="17">
        <f t="shared" si="4"/>
        <v>2.096663588700674E-2</v>
      </c>
      <c r="I78" s="12" t="str">
        <f t="shared" si="5"/>
        <v>NO</v>
      </c>
      <c r="J78" s="48"/>
      <c r="K78" s="32"/>
      <c r="L78" s="32"/>
    </row>
    <row r="79" spans="1:12" x14ac:dyDescent="0.25">
      <c r="A79" s="4">
        <v>69</v>
      </c>
      <c r="B79" s="5">
        <v>6135</v>
      </c>
      <c r="C79" s="8" t="s">
        <v>201</v>
      </c>
      <c r="D79" s="3" t="s">
        <v>195</v>
      </c>
      <c r="E79" s="20">
        <v>0</v>
      </c>
      <c r="F79" s="20">
        <v>3117.5499999999997</v>
      </c>
      <c r="G79" s="20">
        <f t="shared" si="3"/>
        <v>-3117.5499999999997</v>
      </c>
      <c r="H79" s="17" t="str">
        <f t="shared" si="4"/>
        <v>-</v>
      </c>
      <c r="I79" s="12" t="str">
        <f t="shared" si="5"/>
        <v>NO</v>
      </c>
      <c r="J79" s="48"/>
      <c r="K79" s="32"/>
      <c r="L79" s="32"/>
    </row>
    <row r="80" spans="1:12" x14ac:dyDescent="0.25">
      <c r="A80" s="4">
        <v>70</v>
      </c>
      <c r="B80" s="5">
        <v>6140</v>
      </c>
      <c r="C80" s="8" t="s">
        <v>202</v>
      </c>
      <c r="D80" s="3" t="s">
        <v>195</v>
      </c>
      <c r="E80" s="20">
        <v>0</v>
      </c>
      <c r="F80" s="20">
        <v>4700</v>
      </c>
      <c r="G80" s="20">
        <f t="shared" si="3"/>
        <v>-4700</v>
      </c>
      <c r="H80" s="17" t="str">
        <f t="shared" si="4"/>
        <v>-</v>
      </c>
      <c r="I80" s="12" t="str">
        <f t="shared" si="5"/>
        <v>NO</v>
      </c>
      <c r="J80" s="48"/>
      <c r="K80" s="32"/>
      <c r="L80" s="32"/>
    </row>
    <row r="81" spans="1:12" x14ac:dyDescent="0.25">
      <c r="A81" s="4">
        <v>71</v>
      </c>
      <c r="B81" s="5">
        <v>6160</v>
      </c>
      <c r="C81" s="8" t="s">
        <v>49</v>
      </c>
      <c r="D81" s="3" t="s">
        <v>195</v>
      </c>
      <c r="E81" s="20">
        <v>16970437.370000001</v>
      </c>
      <c r="F81" s="20">
        <v>17733247.399999999</v>
      </c>
      <c r="G81" s="20">
        <f t="shared" si="3"/>
        <v>-762810.02999999747</v>
      </c>
      <c r="H81" s="17">
        <f t="shared" si="4"/>
        <v>-4.3015811644290122E-2</v>
      </c>
      <c r="I81" s="12" t="str">
        <f t="shared" si="5"/>
        <v>NO</v>
      </c>
      <c r="J81" s="48"/>
      <c r="K81" s="32"/>
      <c r="L81" s="32"/>
    </row>
    <row r="82" spans="1:12" x14ac:dyDescent="0.25">
      <c r="A82" s="4">
        <v>72</v>
      </c>
      <c r="B82" s="5">
        <v>6162</v>
      </c>
      <c r="C82" s="8" t="s">
        <v>50</v>
      </c>
      <c r="D82" s="3"/>
      <c r="E82" s="20">
        <v>29028.159999999996</v>
      </c>
      <c r="F82" s="20">
        <v>23730.199999999997</v>
      </c>
      <c r="G82" s="20">
        <f t="shared" si="3"/>
        <v>5297.9599999999991</v>
      </c>
      <c r="H82" s="17">
        <f t="shared" si="4"/>
        <v>0.22325812677516413</v>
      </c>
      <c r="I82" s="12" t="str">
        <f t="shared" si="5"/>
        <v>YES</v>
      </c>
      <c r="J82" s="52" t="s">
        <v>334</v>
      </c>
      <c r="K82" s="32"/>
      <c r="L82" s="32"/>
    </row>
    <row r="83" spans="1:12" ht="45" x14ac:dyDescent="0.25">
      <c r="A83" s="4">
        <v>73</v>
      </c>
      <c r="B83" s="5">
        <v>6165</v>
      </c>
      <c r="C83" s="8" t="s">
        <v>51</v>
      </c>
      <c r="D83" s="3"/>
      <c r="E83" s="20">
        <v>74850.460000000006</v>
      </c>
      <c r="F83" s="20">
        <v>52235.729999999996</v>
      </c>
      <c r="G83" s="20">
        <f t="shared" si="3"/>
        <v>22614.73000000001</v>
      </c>
      <c r="H83" s="17">
        <f t="shared" si="4"/>
        <v>0.43293603822517673</v>
      </c>
      <c r="I83" s="12" t="str">
        <f t="shared" si="5"/>
        <v>YES</v>
      </c>
      <c r="J83" s="48" t="s">
        <v>309</v>
      </c>
      <c r="K83" s="32"/>
      <c r="L83" s="32"/>
    </row>
    <row r="84" spans="1:12" ht="30" x14ac:dyDescent="0.25">
      <c r="A84" s="4">
        <v>74</v>
      </c>
      <c r="B84" s="5">
        <v>6174</v>
      </c>
      <c r="C84" s="8" t="s">
        <v>52</v>
      </c>
      <c r="D84" s="3"/>
      <c r="E84" s="20">
        <v>313439.83000000007</v>
      </c>
      <c r="F84" s="20">
        <v>271655.68000000005</v>
      </c>
      <c r="G84" s="20">
        <f t="shared" si="3"/>
        <v>41784.150000000023</v>
      </c>
      <c r="H84" s="17">
        <f t="shared" si="4"/>
        <v>0.15381290757476529</v>
      </c>
      <c r="I84" s="12" t="str">
        <f t="shared" si="5"/>
        <v>YES</v>
      </c>
      <c r="J84" s="48" t="s">
        <v>257</v>
      </c>
      <c r="K84" s="32"/>
      <c r="L84" s="32"/>
    </row>
    <row r="85" spans="1:12" ht="30" x14ac:dyDescent="0.25">
      <c r="A85" s="4">
        <v>75</v>
      </c>
      <c r="B85" s="5">
        <v>6175</v>
      </c>
      <c r="C85" s="8" t="s">
        <v>53</v>
      </c>
      <c r="D85" s="3"/>
      <c r="E85" s="20">
        <v>165666.82999999999</v>
      </c>
      <c r="F85" s="20">
        <v>119815.67999999999</v>
      </c>
      <c r="G85" s="20">
        <f t="shared" si="3"/>
        <v>45851.149999999994</v>
      </c>
      <c r="H85" s="17">
        <f t="shared" si="4"/>
        <v>0.38268071424374506</v>
      </c>
      <c r="I85" s="12" t="str">
        <f t="shared" si="5"/>
        <v>YES</v>
      </c>
      <c r="J85" s="48" t="s">
        <v>313</v>
      </c>
      <c r="K85" s="32"/>
      <c r="L85" s="32"/>
    </row>
    <row r="86" spans="1:12" x14ac:dyDescent="0.25">
      <c r="A86" s="4">
        <v>76</v>
      </c>
      <c r="B86" s="5">
        <v>6179</v>
      </c>
      <c r="C86" s="8" t="s">
        <v>54</v>
      </c>
      <c r="D86" s="3" t="s">
        <v>195</v>
      </c>
      <c r="E86" s="20">
        <v>958888.69</v>
      </c>
      <c r="F86" s="20">
        <v>875991.05</v>
      </c>
      <c r="G86" s="20">
        <f t="shared" si="3"/>
        <v>82897.639999999898</v>
      </c>
      <c r="H86" s="17">
        <f t="shared" si="4"/>
        <v>9.4632975987597012E-2</v>
      </c>
      <c r="I86" s="12" t="str">
        <f t="shared" si="5"/>
        <v>NO</v>
      </c>
      <c r="J86" s="48"/>
      <c r="K86" s="32"/>
      <c r="L86" s="32"/>
    </row>
    <row r="87" spans="1:12" x14ac:dyDescent="0.25">
      <c r="A87" s="4">
        <v>77</v>
      </c>
      <c r="B87" s="5">
        <v>6180</v>
      </c>
      <c r="C87" s="8" t="s">
        <v>55</v>
      </c>
      <c r="D87" s="3" t="s">
        <v>195</v>
      </c>
      <c r="E87" s="20">
        <v>309124.73</v>
      </c>
      <c r="F87" s="20">
        <v>337539.44000000006</v>
      </c>
      <c r="G87" s="20">
        <f t="shared" si="3"/>
        <v>-28414.710000000079</v>
      </c>
      <c r="H87" s="17">
        <f t="shared" si="4"/>
        <v>-8.418189589933571E-2</v>
      </c>
      <c r="I87" s="12" t="str">
        <f t="shared" si="5"/>
        <v>NO</v>
      </c>
      <c r="J87" s="48"/>
      <c r="K87" s="32"/>
      <c r="L87" s="32"/>
    </row>
    <row r="88" spans="1:12" x14ac:dyDescent="0.25">
      <c r="A88" s="4">
        <v>78</v>
      </c>
      <c r="B88" s="5">
        <v>6190</v>
      </c>
      <c r="C88" s="8" t="s">
        <v>56</v>
      </c>
      <c r="D88" s="3" t="s">
        <v>195</v>
      </c>
      <c r="E88" s="20">
        <v>866.78</v>
      </c>
      <c r="F88" s="20">
        <v>1509.5699999999997</v>
      </c>
      <c r="G88" s="20">
        <f t="shared" si="3"/>
        <v>-642.78999999999974</v>
      </c>
      <c r="H88" s="17">
        <f t="shared" si="4"/>
        <v>-0.4258099988738514</v>
      </c>
      <c r="I88" s="12" t="str">
        <f t="shared" si="5"/>
        <v>NO</v>
      </c>
      <c r="J88" s="48"/>
      <c r="K88" s="32"/>
      <c r="L88" s="32"/>
    </row>
    <row r="89" spans="1:12" ht="60" x14ac:dyDescent="0.25">
      <c r="A89" s="4">
        <v>79</v>
      </c>
      <c r="B89" s="5">
        <v>6202</v>
      </c>
      <c r="C89" s="8" t="s">
        <v>57</v>
      </c>
      <c r="D89" s="3"/>
      <c r="E89" s="20">
        <v>21207.620000000003</v>
      </c>
      <c r="F89" s="20">
        <v>11613.12</v>
      </c>
      <c r="G89" s="20">
        <f t="shared" si="3"/>
        <v>9594.5000000000018</v>
      </c>
      <c r="H89" s="17">
        <f t="shared" si="4"/>
        <v>0.82617763357306229</v>
      </c>
      <c r="I89" s="12" t="str">
        <f t="shared" si="5"/>
        <v>YES</v>
      </c>
      <c r="J89" s="49" t="s">
        <v>270</v>
      </c>
      <c r="K89" s="32"/>
      <c r="L89" s="32"/>
    </row>
    <row r="90" spans="1:12" x14ac:dyDescent="0.25">
      <c r="A90" s="4">
        <v>80</v>
      </c>
      <c r="B90" s="5">
        <v>6203</v>
      </c>
      <c r="C90" s="8" t="s">
        <v>58</v>
      </c>
      <c r="D90" s="3" t="s">
        <v>195</v>
      </c>
      <c r="E90" s="20">
        <v>471208.08999999997</v>
      </c>
      <c r="F90" s="20">
        <v>531063.22</v>
      </c>
      <c r="G90" s="20">
        <f t="shared" si="3"/>
        <v>-59855.130000000005</v>
      </c>
      <c r="H90" s="17">
        <f t="shared" si="4"/>
        <v>-0.11270810657909995</v>
      </c>
      <c r="I90" s="12" t="str">
        <f t="shared" si="5"/>
        <v>NO</v>
      </c>
      <c r="J90" s="48"/>
      <c r="K90" s="32"/>
      <c r="L90" s="32"/>
    </row>
    <row r="91" spans="1:12" ht="30" x14ac:dyDescent="0.25">
      <c r="A91" s="4">
        <v>81</v>
      </c>
      <c r="B91" s="5">
        <v>6207</v>
      </c>
      <c r="C91" s="8" t="s">
        <v>59</v>
      </c>
      <c r="D91" s="3"/>
      <c r="E91" s="20">
        <v>14013888</v>
      </c>
      <c r="F91" s="20">
        <v>10000000</v>
      </c>
      <c r="G91" s="20">
        <f t="shared" si="3"/>
        <v>4013888</v>
      </c>
      <c r="H91" s="17">
        <f t="shared" si="4"/>
        <v>0.40138879999999999</v>
      </c>
      <c r="I91" s="12" t="str">
        <f t="shared" si="5"/>
        <v>YES</v>
      </c>
      <c r="J91" s="48" t="s">
        <v>258</v>
      </c>
      <c r="K91" s="32"/>
      <c r="L91" s="32"/>
    </row>
    <row r="92" spans="1:12" x14ac:dyDescent="0.25">
      <c r="A92" s="4">
        <v>82</v>
      </c>
      <c r="B92" s="5">
        <v>6225</v>
      </c>
      <c r="C92" s="8" t="s">
        <v>203</v>
      </c>
      <c r="D92" s="3" t="s">
        <v>195</v>
      </c>
      <c r="E92" s="20">
        <v>0</v>
      </c>
      <c r="F92" s="20">
        <v>167.52</v>
      </c>
      <c r="G92" s="20">
        <f t="shared" si="3"/>
        <v>-167.52</v>
      </c>
      <c r="H92" s="17" t="str">
        <f t="shared" si="4"/>
        <v>-</v>
      </c>
      <c r="I92" s="12" t="str">
        <f t="shared" si="5"/>
        <v>NO</v>
      </c>
      <c r="J92" s="48"/>
      <c r="K92" s="32"/>
      <c r="L92" s="32"/>
    </row>
    <row r="93" spans="1:12" ht="45" x14ac:dyDescent="0.25">
      <c r="A93" s="4">
        <v>83</v>
      </c>
      <c r="B93" s="5">
        <v>6226</v>
      </c>
      <c r="C93" s="8" t="s">
        <v>60</v>
      </c>
      <c r="D93" s="3"/>
      <c r="E93" s="20">
        <v>5256.98</v>
      </c>
      <c r="F93" s="20">
        <v>23323.86</v>
      </c>
      <c r="G93" s="20">
        <f t="shared" si="3"/>
        <v>-18066.88</v>
      </c>
      <c r="H93" s="17">
        <f t="shared" si="4"/>
        <v>-0.77460934853836372</v>
      </c>
      <c r="I93" s="12" t="str">
        <f t="shared" si="5"/>
        <v>YES</v>
      </c>
      <c r="J93" s="48" t="s">
        <v>259</v>
      </c>
      <c r="K93" s="32"/>
      <c r="L93" s="32"/>
    </row>
    <row r="94" spans="1:12" x14ac:dyDescent="0.25">
      <c r="A94" s="4">
        <v>84</v>
      </c>
      <c r="B94" s="5">
        <v>6227</v>
      </c>
      <c r="C94" s="8" t="s">
        <v>204</v>
      </c>
      <c r="D94" s="3" t="s">
        <v>195</v>
      </c>
      <c r="E94" s="20">
        <v>0</v>
      </c>
      <c r="F94" s="20">
        <v>4890.1400000000003</v>
      </c>
      <c r="G94" s="20">
        <f t="shared" si="3"/>
        <v>-4890.1400000000003</v>
      </c>
      <c r="H94" s="17" t="str">
        <f t="shared" si="4"/>
        <v>-</v>
      </c>
      <c r="I94" s="12" t="str">
        <f t="shared" si="5"/>
        <v>NO</v>
      </c>
      <c r="J94" s="48"/>
      <c r="K94" s="32"/>
      <c r="L94" s="32"/>
    </row>
    <row r="95" spans="1:12" ht="45" x14ac:dyDescent="0.25">
      <c r="A95" s="4">
        <v>85</v>
      </c>
      <c r="B95" s="5">
        <v>6228</v>
      </c>
      <c r="C95" s="8" t="s">
        <v>61</v>
      </c>
      <c r="D95" s="3"/>
      <c r="E95" s="20">
        <v>17602.339999999997</v>
      </c>
      <c r="F95" s="20">
        <v>6884.38</v>
      </c>
      <c r="G95" s="20">
        <f t="shared" si="3"/>
        <v>10717.959999999995</v>
      </c>
      <c r="H95" s="17">
        <f t="shared" si="4"/>
        <v>1.5568518878969486</v>
      </c>
      <c r="I95" s="12" t="str">
        <f t="shared" si="5"/>
        <v>YES</v>
      </c>
      <c r="J95" s="49" t="s">
        <v>314</v>
      </c>
      <c r="K95" s="32"/>
      <c r="L95" s="32"/>
    </row>
    <row r="96" spans="1:12" x14ac:dyDescent="0.25">
      <c r="A96" s="4">
        <v>86</v>
      </c>
      <c r="B96" s="5">
        <v>6234</v>
      </c>
      <c r="C96" s="8" t="s">
        <v>62</v>
      </c>
      <c r="D96" s="3" t="s">
        <v>195</v>
      </c>
      <c r="E96" s="20">
        <v>11774</v>
      </c>
      <c r="F96" s="20">
        <v>10622</v>
      </c>
      <c r="G96" s="20">
        <f t="shared" si="3"/>
        <v>1152</v>
      </c>
      <c r="H96" s="17">
        <f t="shared" si="4"/>
        <v>0.10845415176049708</v>
      </c>
      <c r="I96" s="12" t="str">
        <f t="shared" si="5"/>
        <v>NO</v>
      </c>
      <c r="J96" s="48"/>
      <c r="K96" s="32"/>
      <c r="L96" s="32"/>
    </row>
    <row r="97" spans="1:12" x14ac:dyDescent="0.25">
      <c r="A97" s="4">
        <v>87</v>
      </c>
      <c r="B97" s="5">
        <v>6236</v>
      </c>
      <c r="C97" s="8" t="s">
        <v>63</v>
      </c>
      <c r="D97" s="3" t="s">
        <v>195</v>
      </c>
      <c r="E97" s="20">
        <v>20297.61</v>
      </c>
      <c r="F97" s="20">
        <v>17486.84</v>
      </c>
      <c r="G97" s="20">
        <f t="shared" si="3"/>
        <v>2810.7700000000004</v>
      </c>
      <c r="H97" s="17">
        <f t="shared" si="4"/>
        <v>0.16073630227073618</v>
      </c>
      <c r="I97" s="12" t="str">
        <f t="shared" si="5"/>
        <v>NO</v>
      </c>
      <c r="J97" s="48"/>
      <c r="K97" s="32"/>
      <c r="L97" s="32"/>
    </row>
    <row r="98" spans="1:12" x14ac:dyDescent="0.25">
      <c r="A98" s="4">
        <v>88</v>
      </c>
      <c r="B98" s="5">
        <v>6238</v>
      </c>
      <c r="C98" s="8" t="s">
        <v>64</v>
      </c>
      <c r="D98" s="3" t="s">
        <v>195</v>
      </c>
      <c r="E98" s="20">
        <v>4079.3199999999997</v>
      </c>
      <c r="F98" s="20">
        <v>0</v>
      </c>
      <c r="G98" s="20">
        <f t="shared" si="3"/>
        <v>4079.3199999999997</v>
      </c>
      <c r="H98" s="17" t="str">
        <f t="shared" si="4"/>
        <v xml:space="preserve"> </v>
      </c>
      <c r="I98" s="12" t="str">
        <f t="shared" si="5"/>
        <v>NO</v>
      </c>
      <c r="J98" s="48"/>
      <c r="K98" s="32"/>
      <c r="L98" s="32"/>
    </row>
    <row r="99" spans="1:12" x14ac:dyDescent="0.25">
      <c r="A99" s="4">
        <v>89</v>
      </c>
      <c r="B99" s="5">
        <v>6240</v>
      </c>
      <c r="C99" s="8" t="s">
        <v>65</v>
      </c>
      <c r="D99" s="3" t="s">
        <v>195</v>
      </c>
      <c r="E99" s="20">
        <v>4029948</v>
      </c>
      <c r="F99" s="20">
        <v>4124791</v>
      </c>
      <c r="G99" s="20">
        <f t="shared" si="3"/>
        <v>-94843</v>
      </c>
      <c r="H99" s="17">
        <f t="shared" si="4"/>
        <v>-2.2993407423551885E-2</v>
      </c>
      <c r="I99" s="12" t="str">
        <f t="shared" si="5"/>
        <v>NO</v>
      </c>
      <c r="J99" s="48"/>
      <c r="K99" s="32"/>
      <c r="L99" s="32"/>
    </row>
    <row r="100" spans="1:12" x14ac:dyDescent="0.25">
      <c r="A100" s="4">
        <v>90</v>
      </c>
      <c r="B100" s="5">
        <v>6241</v>
      </c>
      <c r="C100" s="8" t="s">
        <v>66</v>
      </c>
      <c r="D100" s="3" t="s">
        <v>195</v>
      </c>
      <c r="E100" s="20">
        <v>20566946.879999995</v>
      </c>
      <c r="F100" s="20">
        <v>18814781.210000001</v>
      </c>
      <c r="G100" s="20">
        <f t="shared" si="3"/>
        <v>1752165.6699999943</v>
      </c>
      <c r="H100" s="17">
        <f t="shared" si="4"/>
        <v>9.312708186416345E-2</v>
      </c>
      <c r="I100" s="12" t="str">
        <f t="shared" si="5"/>
        <v>NO</v>
      </c>
      <c r="J100" s="48"/>
      <c r="K100" s="32"/>
      <c r="L100" s="32"/>
    </row>
    <row r="101" spans="1:12" x14ac:dyDescent="0.25">
      <c r="A101" s="4">
        <v>91</v>
      </c>
      <c r="B101" s="5">
        <v>6242</v>
      </c>
      <c r="C101" s="8" t="s">
        <v>67</v>
      </c>
      <c r="D101" s="3" t="s">
        <v>195</v>
      </c>
      <c r="E101" s="20">
        <v>12006760</v>
      </c>
      <c r="F101" s="20">
        <v>12372114</v>
      </c>
      <c r="G101" s="20">
        <f t="shared" si="3"/>
        <v>-365354</v>
      </c>
      <c r="H101" s="17">
        <f t="shared" si="4"/>
        <v>-2.9530442412670947E-2</v>
      </c>
      <c r="I101" s="12" t="str">
        <f t="shared" si="5"/>
        <v>NO</v>
      </c>
      <c r="J101" s="48"/>
      <c r="K101" s="32"/>
      <c r="L101" s="32"/>
    </row>
    <row r="102" spans="1:12" x14ac:dyDescent="0.25">
      <c r="A102" s="4">
        <v>92</v>
      </c>
      <c r="B102" s="5">
        <v>6243</v>
      </c>
      <c r="C102" s="8" t="s">
        <v>68</v>
      </c>
      <c r="D102" s="3" t="s">
        <v>195</v>
      </c>
      <c r="E102" s="20">
        <v>1254566</v>
      </c>
      <c r="F102" s="20">
        <v>1213237</v>
      </c>
      <c r="G102" s="20">
        <f t="shared" si="3"/>
        <v>41329</v>
      </c>
      <c r="H102" s="17">
        <f t="shared" si="4"/>
        <v>3.406506725396604E-2</v>
      </c>
      <c r="I102" s="12" t="str">
        <f t="shared" si="5"/>
        <v>NO</v>
      </c>
      <c r="J102" s="48"/>
      <c r="K102" s="32"/>
      <c r="L102" s="32"/>
    </row>
    <row r="103" spans="1:12" x14ac:dyDescent="0.25">
      <c r="A103" s="4">
        <v>93</v>
      </c>
      <c r="B103" s="5">
        <v>6244</v>
      </c>
      <c r="C103" s="8" t="s">
        <v>205</v>
      </c>
      <c r="D103" s="3" t="s">
        <v>195</v>
      </c>
      <c r="E103" s="20">
        <v>0</v>
      </c>
      <c r="F103" s="20">
        <v>0</v>
      </c>
      <c r="G103" s="20">
        <f t="shared" si="3"/>
        <v>0</v>
      </c>
      <c r="H103" s="17" t="str">
        <f t="shared" si="4"/>
        <v>-</v>
      </c>
      <c r="I103" s="12" t="str">
        <f t="shared" si="5"/>
        <v>NO</v>
      </c>
      <c r="J103" s="48"/>
      <c r="K103" s="32"/>
      <c r="L103" s="32"/>
    </row>
    <row r="104" spans="1:12" ht="45" x14ac:dyDescent="0.25">
      <c r="A104" s="4">
        <v>94</v>
      </c>
      <c r="B104" s="5">
        <v>6245</v>
      </c>
      <c r="C104" s="8" t="s">
        <v>69</v>
      </c>
      <c r="D104" s="3"/>
      <c r="E104" s="20">
        <v>107514.94</v>
      </c>
      <c r="F104" s="20">
        <v>61390.46</v>
      </c>
      <c r="G104" s="20">
        <f t="shared" si="3"/>
        <v>46124.480000000003</v>
      </c>
      <c r="H104" s="17">
        <f t="shared" si="4"/>
        <v>0.7513297668725728</v>
      </c>
      <c r="I104" s="12" t="str">
        <f t="shared" si="5"/>
        <v>YES</v>
      </c>
      <c r="J104" s="48" t="s">
        <v>261</v>
      </c>
      <c r="K104" s="32"/>
      <c r="L104" s="32"/>
    </row>
    <row r="105" spans="1:12" ht="45" x14ac:dyDescent="0.25">
      <c r="A105" s="4">
        <v>95</v>
      </c>
      <c r="B105" s="5">
        <v>6247</v>
      </c>
      <c r="C105" s="8" t="s">
        <v>70</v>
      </c>
      <c r="D105" s="3"/>
      <c r="E105" s="20">
        <v>3297.24</v>
      </c>
      <c r="F105" s="20">
        <v>9874.7900000000009</v>
      </c>
      <c r="G105" s="20">
        <f t="shared" si="3"/>
        <v>-6577.5500000000011</v>
      </c>
      <c r="H105" s="17">
        <f t="shared" si="4"/>
        <v>-0.66609517772023508</v>
      </c>
      <c r="I105" s="12" t="str">
        <f t="shared" si="5"/>
        <v>YES</v>
      </c>
      <c r="J105" s="48" t="s">
        <v>261</v>
      </c>
      <c r="K105" s="32"/>
      <c r="L105" s="32"/>
    </row>
    <row r="106" spans="1:12" ht="90" x14ac:dyDescent="0.25">
      <c r="A106" s="4">
        <v>96</v>
      </c>
      <c r="B106" s="5">
        <v>6248</v>
      </c>
      <c r="C106" s="8" t="s">
        <v>71</v>
      </c>
      <c r="D106" s="3"/>
      <c r="E106" s="20">
        <v>67953.76999999999</v>
      </c>
      <c r="F106" s="20">
        <v>93239.2</v>
      </c>
      <c r="G106" s="20">
        <f t="shared" si="3"/>
        <v>-25285.430000000008</v>
      </c>
      <c r="H106" s="17">
        <f t="shared" si="4"/>
        <v>-0.27118883473903688</v>
      </c>
      <c r="I106" s="12" t="str">
        <f t="shared" si="5"/>
        <v>YES</v>
      </c>
      <c r="J106" s="48" t="s">
        <v>262</v>
      </c>
      <c r="K106" s="32"/>
      <c r="L106" s="32"/>
    </row>
    <row r="107" spans="1:12" ht="90" x14ac:dyDescent="0.25">
      <c r="A107" s="4">
        <v>97</v>
      </c>
      <c r="B107" s="5">
        <v>6249</v>
      </c>
      <c r="C107" s="8" t="s">
        <v>72</v>
      </c>
      <c r="D107" s="3"/>
      <c r="E107" s="20">
        <v>293218</v>
      </c>
      <c r="F107" s="20">
        <v>253605</v>
      </c>
      <c r="G107" s="20">
        <f t="shared" si="3"/>
        <v>39613</v>
      </c>
      <c r="H107" s="17">
        <f t="shared" si="4"/>
        <v>0.15619960174286784</v>
      </c>
      <c r="I107" s="12" t="str">
        <f t="shared" si="5"/>
        <v>YES</v>
      </c>
      <c r="J107" s="48" t="s">
        <v>277</v>
      </c>
      <c r="K107" s="32"/>
      <c r="L107" s="32"/>
    </row>
    <row r="108" spans="1:12" x14ac:dyDescent="0.25">
      <c r="A108" s="4">
        <v>98</v>
      </c>
      <c r="B108" s="5">
        <v>6250</v>
      </c>
      <c r="C108" s="8" t="s">
        <v>73</v>
      </c>
      <c r="D108" s="3" t="s">
        <v>195</v>
      </c>
      <c r="E108" s="20">
        <v>4040244.22</v>
      </c>
      <c r="F108" s="20">
        <v>3899247.01</v>
      </c>
      <c r="G108" s="20">
        <f t="shared" si="3"/>
        <v>140997.21000000043</v>
      </c>
      <c r="H108" s="17">
        <f t="shared" si="4"/>
        <v>3.6160112359745179E-2</v>
      </c>
      <c r="I108" s="12" t="str">
        <f t="shared" si="5"/>
        <v>NO</v>
      </c>
      <c r="J108" s="48"/>
      <c r="K108" s="32"/>
      <c r="L108" s="32"/>
    </row>
    <row r="109" spans="1:12" x14ac:dyDescent="0.25">
      <c r="A109" s="4">
        <v>99</v>
      </c>
      <c r="B109" s="5">
        <v>6252</v>
      </c>
      <c r="C109" s="8" t="s">
        <v>211</v>
      </c>
      <c r="D109" s="3" t="s">
        <v>195</v>
      </c>
      <c r="E109" s="20">
        <v>0</v>
      </c>
      <c r="F109" s="20">
        <v>0</v>
      </c>
      <c r="G109" s="20">
        <f t="shared" si="3"/>
        <v>0</v>
      </c>
      <c r="H109" s="17" t="str">
        <f t="shared" si="4"/>
        <v>-</v>
      </c>
      <c r="I109" s="12" t="str">
        <f t="shared" si="5"/>
        <v>NO</v>
      </c>
      <c r="J109" s="48"/>
      <c r="K109" s="32"/>
      <c r="L109" s="32"/>
    </row>
    <row r="110" spans="1:12" ht="30" x14ac:dyDescent="0.25">
      <c r="A110" s="4">
        <v>100</v>
      </c>
      <c r="B110" s="5">
        <v>6255</v>
      </c>
      <c r="C110" s="8" t="s">
        <v>74</v>
      </c>
      <c r="D110" s="3"/>
      <c r="E110" s="20">
        <v>1362466.12</v>
      </c>
      <c r="F110" s="20">
        <v>888672.97</v>
      </c>
      <c r="G110" s="20">
        <f t="shared" si="3"/>
        <v>473793.15000000014</v>
      </c>
      <c r="H110" s="17">
        <f t="shared" si="4"/>
        <v>0.53314679977269941</v>
      </c>
      <c r="I110" s="12" t="str">
        <f t="shared" si="5"/>
        <v>YES</v>
      </c>
      <c r="J110" s="48" t="s">
        <v>281</v>
      </c>
      <c r="K110" s="32"/>
      <c r="L110" s="32"/>
    </row>
    <row r="111" spans="1:12" x14ac:dyDescent="0.25">
      <c r="A111" s="4">
        <v>101</v>
      </c>
      <c r="B111" s="5">
        <v>6256</v>
      </c>
      <c r="C111" s="8" t="s">
        <v>75</v>
      </c>
      <c r="D111" s="3" t="s">
        <v>195</v>
      </c>
      <c r="E111" s="20">
        <v>11726.029999999999</v>
      </c>
      <c r="F111" s="20">
        <v>0</v>
      </c>
      <c r="G111" s="20">
        <f t="shared" si="3"/>
        <v>11726.029999999999</v>
      </c>
      <c r="H111" s="17" t="str">
        <f t="shared" si="4"/>
        <v xml:space="preserve"> </v>
      </c>
      <c r="I111" s="12" t="str">
        <f t="shared" si="5"/>
        <v>NO</v>
      </c>
      <c r="J111" s="48"/>
      <c r="K111" s="32"/>
      <c r="L111" s="32"/>
    </row>
    <row r="112" spans="1:12" x14ac:dyDescent="0.25">
      <c r="A112" s="4">
        <v>102</v>
      </c>
      <c r="B112" s="5">
        <v>6324</v>
      </c>
      <c r="C112" s="8" t="s">
        <v>212</v>
      </c>
      <c r="D112" s="3" t="s">
        <v>195</v>
      </c>
      <c r="E112" s="20">
        <v>0</v>
      </c>
      <c r="F112" s="20">
        <v>0</v>
      </c>
      <c r="G112" s="20">
        <f t="shared" si="3"/>
        <v>0</v>
      </c>
      <c r="H112" s="17" t="str">
        <f t="shared" si="4"/>
        <v>-</v>
      </c>
      <c r="I112" s="12" t="str">
        <f t="shared" si="5"/>
        <v>NO</v>
      </c>
      <c r="J112" s="48"/>
      <c r="K112" s="32"/>
      <c r="L112" s="32"/>
    </row>
    <row r="113" spans="1:12" x14ac:dyDescent="0.25">
      <c r="A113" s="4">
        <v>103</v>
      </c>
      <c r="B113" s="5">
        <v>6325</v>
      </c>
      <c r="C113" s="8" t="s">
        <v>76</v>
      </c>
      <c r="D113" s="3" t="s">
        <v>195</v>
      </c>
      <c r="E113" s="20">
        <v>1836.29</v>
      </c>
      <c r="F113" s="20">
        <v>1583.29</v>
      </c>
      <c r="G113" s="20">
        <f t="shared" si="3"/>
        <v>253</v>
      </c>
      <c r="H113" s="17">
        <f t="shared" si="4"/>
        <v>0.15979384698949656</v>
      </c>
      <c r="I113" s="12" t="str">
        <f t="shared" si="5"/>
        <v>NO</v>
      </c>
      <c r="J113" s="48"/>
      <c r="K113" s="32"/>
      <c r="L113" s="32"/>
    </row>
    <row r="114" spans="1:12" x14ac:dyDescent="0.25">
      <c r="A114" s="4">
        <v>104</v>
      </c>
      <c r="B114" s="5">
        <v>6327</v>
      </c>
      <c r="C114" s="8" t="s">
        <v>77</v>
      </c>
      <c r="D114" s="3" t="s">
        <v>195</v>
      </c>
      <c r="E114" s="20">
        <v>1095236.5699999998</v>
      </c>
      <c r="F114" s="20">
        <v>1128901.9099999999</v>
      </c>
      <c r="G114" s="20">
        <f t="shared" si="3"/>
        <v>-33665.340000000084</v>
      </c>
      <c r="H114" s="17">
        <f t="shared" si="4"/>
        <v>-2.98213154763819E-2</v>
      </c>
      <c r="I114" s="12" t="str">
        <f t="shared" si="5"/>
        <v>NO</v>
      </c>
      <c r="J114" s="48"/>
      <c r="K114" s="32"/>
      <c r="L114" s="32"/>
    </row>
    <row r="115" spans="1:12" ht="90" x14ac:dyDescent="0.25">
      <c r="A115" s="4">
        <v>105</v>
      </c>
      <c r="B115" s="5">
        <v>6355</v>
      </c>
      <c r="C115" s="8" t="s">
        <v>78</v>
      </c>
      <c r="D115" s="3"/>
      <c r="E115" s="20">
        <v>137333.33000000007</v>
      </c>
      <c r="F115" s="20">
        <v>5619668.8000000007</v>
      </c>
      <c r="G115" s="20">
        <f t="shared" si="3"/>
        <v>-5482335.4700000007</v>
      </c>
      <c r="H115" s="17">
        <f t="shared" si="4"/>
        <v>-0.97556202422463045</v>
      </c>
      <c r="I115" s="12" t="str">
        <f t="shared" si="5"/>
        <v>YES</v>
      </c>
      <c r="J115" s="48" t="s">
        <v>263</v>
      </c>
      <c r="K115" s="32"/>
      <c r="L115" s="32"/>
    </row>
    <row r="116" spans="1:12" x14ac:dyDescent="0.25">
      <c r="A116" s="4">
        <v>106</v>
      </c>
      <c r="B116" s="5">
        <v>6361</v>
      </c>
      <c r="C116" s="8" t="s">
        <v>79</v>
      </c>
      <c r="D116" s="3" t="s">
        <v>195</v>
      </c>
      <c r="E116" s="20">
        <v>70264.17</v>
      </c>
      <c r="F116" s="20">
        <v>62949.5</v>
      </c>
      <c r="G116" s="20">
        <f t="shared" si="3"/>
        <v>7314.6699999999983</v>
      </c>
      <c r="H116" s="17">
        <f t="shared" si="4"/>
        <v>0.11619901667209427</v>
      </c>
      <c r="I116" s="12" t="str">
        <f t="shared" si="5"/>
        <v>NO</v>
      </c>
      <c r="J116" s="48"/>
      <c r="K116" s="32"/>
      <c r="L116" s="32"/>
    </row>
    <row r="117" spans="1:12" x14ac:dyDescent="0.25">
      <c r="A117" s="4">
        <v>107</v>
      </c>
      <c r="B117" s="5">
        <v>6363</v>
      </c>
      <c r="C117" s="8" t="s">
        <v>80</v>
      </c>
      <c r="D117" s="3" t="s">
        <v>195</v>
      </c>
      <c r="E117" s="20">
        <v>24544.320000000003</v>
      </c>
      <c r="F117" s="20">
        <v>23829.42</v>
      </c>
      <c r="G117" s="20">
        <f t="shared" si="3"/>
        <v>714.90000000000509</v>
      </c>
      <c r="H117" s="17">
        <f t="shared" si="4"/>
        <v>3.0000730189824392E-2</v>
      </c>
      <c r="I117" s="12" t="str">
        <f t="shared" si="5"/>
        <v>NO</v>
      </c>
      <c r="J117" s="48"/>
      <c r="K117" s="32"/>
      <c r="L117" s="32"/>
    </row>
    <row r="118" spans="1:12" ht="30" x14ac:dyDescent="0.25">
      <c r="A118" s="4">
        <v>108</v>
      </c>
      <c r="B118" s="5">
        <v>6364</v>
      </c>
      <c r="C118" s="8" t="s">
        <v>81</v>
      </c>
      <c r="D118" s="3"/>
      <c r="E118" s="20">
        <v>44267.6</v>
      </c>
      <c r="F118" s="20">
        <v>116227.78</v>
      </c>
      <c r="G118" s="20">
        <f t="shared" si="3"/>
        <v>-71960.179999999993</v>
      </c>
      <c r="H118" s="17">
        <f t="shared" si="4"/>
        <v>-0.61913064157295261</v>
      </c>
      <c r="I118" s="12" t="str">
        <f t="shared" si="5"/>
        <v>YES</v>
      </c>
      <c r="J118" s="48" t="s">
        <v>264</v>
      </c>
      <c r="K118" s="32"/>
      <c r="L118" s="32"/>
    </row>
    <row r="119" spans="1:12" ht="30" x14ac:dyDescent="0.25">
      <c r="A119" s="4">
        <v>109</v>
      </c>
      <c r="B119" s="5">
        <v>6365</v>
      </c>
      <c r="C119" s="8" t="s">
        <v>82</v>
      </c>
      <c r="D119" s="3"/>
      <c r="E119" s="20">
        <v>32329.14</v>
      </c>
      <c r="F119" s="20">
        <v>853853.36</v>
      </c>
      <c r="G119" s="20">
        <f t="shared" si="3"/>
        <v>-821524.22</v>
      </c>
      <c r="H119" s="17">
        <f t="shared" si="4"/>
        <v>-0.96213736279025708</v>
      </c>
      <c r="I119" s="12" t="str">
        <f t="shared" si="5"/>
        <v>YES</v>
      </c>
      <c r="J119" s="48" t="s">
        <v>265</v>
      </c>
      <c r="K119" s="32"/>
      <c r="L119" s="32"/>
    </row>
    <row r="120" spans="1:12" ht="90" x14ac:dyDescent="0.25">
      <c r="A120" s="4">
        <v>110</v>
      </c>
      <c r="B120" s="5">
        <v>6366</v>
      </c>
      <c r="C120" s="8" t="s">
        <v>83</v>
      </c>
      <c r="D120" s="3"/>
      <c r="E120" s="20">
        <v>-208950</v>
      </c>
      <c r="F120" s="20">
        <v>562146</v>
      </c>
      <c r="G120" s="20">
        <f t="shared" si="3"/>
        <v>-771096</v>
      </c>
      <c r="H120" s="17">
        <f t="shared" si="4"/>
        <v>-1.3717005902381232</v>
      </c>
      <c r="I120" s="12" t="str">
        <f t="shared" si="5"/>
        <v>YES</v>
      </c>
      <c r="J120" s="48" t="s">
        <v>278</v>
      </c>
      <c r="K120" s="32"/>
      <c r="L120" s="32"/>
    </row>
    <row r="121" spans="1:12" x14ac:dyDescent="0.25">
      <c r="A121" s="4">
        <v>111</v>
      </c>
      <c r="B121" s="5">
        <v>6372</v>
      </c>
      <c r="C121" s="8" t="s">
        <v>84</v>
      </c>
      <c r="D121" s="3" t="s">
        <v>195</v>
      </c>
      <c r="E121" s="20">
        <v>18789.690000000002</v>
      </c>
      <c r="F121" s="20">
        <v>0</v>
      </c>
      <c r="G121" s="20">
        <f t="shared" si="3"/>
        <v>18789.690000000002</v>
      </c>
      <c r="H121" s="17" t="str">
        <f t="shared" si="4"/>
        <v xml:space="preserve"> </v>
      </c>
      <c r="I121" s="12" t="str">
        <f t="shared" si="5"/>
        <v>NO</v>
      </c>
      <c r="J121" s="48"/>
      <c r="K121" s="32"/>
      <c r="L121" s="32"/>
    </row>
    <row r="122" spans="1:12" ht="45" x14ac:dyDescent="0.25">
      <c r="A122" s="4">
        <v>112</v>
      </c>
      <c r="B122" s="5">
        <v>6381</v>
      </c>
      <c r="C122" s="8" t="s">
        <v>85</v>
      </c>
      <c r="D122" s="3"/>
      <c r="E122" s="20">
        <v>59929.440000000002</v>
      </c>
      <c r="F122" s="20">
        <v>38290.58</v>
      </c>
      <c r="G122" s="20">
        <f t="shared" si="3"/>
        <v>21638.86</v>
      </c>
      <c r="H122" s="17">
        <f t="shared" si="4"/>
        <v>0.56512228333966208</v>
      </c>
      <c r="I122" s="12" t="str">
        <f t="shared" si="5"/>
        <v>YES</v>
      </c>
      <c r="J122" s="48" t="s">
        <v>266</v>
      </c>
      <c r="K122" s="32"/>
      <c r="L122" s="32"/>
    </row>
    <row r="123" spans="1:12" x14ac:dyDescent="0.25">
      <c r="A123" s="4">
        <v>113</v>
      </c>
      <c r="B123" s="5">
        <v>6382</v>
      </c>
      <c r="C123" s="8" t="s">
        <v>86</v>
      </c>
      <c r="D123" s="3" t="s">
        <v>195</v>
      </c>
      <c r="E123" s="20">
        <v>427384.42000000004</v>
      </c>
      <c r="F123" s="20">
        <v>495928.57999999996</v>
      </c>
      <c r="G123" s="20">
        <f t="shared" si="3"/>
        <v>-68544.159999999916</v>
      </c>
      <c r="H123" s="17">
        <f t="shared" si="4"/>
        <v>-0.13821377263637422</v>
      </c>
      <c r="I123" s="12" t="str">
        <f t="shared" si="5"/>
        <v>NO</v>
      </c>
      <c r="J123" s="48"/>
      <c r="K123" s="32"/>
      <c r="L123" s="32"/>
    </row>
    <row r="124" spans="1:12" ht="30" x14ac:dyDescent="0.25">
      <c r="A124" s="4">
        <v>114</v>
      </c>
      <c r="B124" s="5">
        <v>6383</v>
      </c>
      <c r="C124" s="8" t="s">
        <v>87</v>
      </c>
      <c r="D124" s="3"/>
      <c r="E124" s="20">
        <v>195684.13</v>
      </c>
      <c r="F124" s="20">
        <v>164863.39000000001</v>
      </c>
      <c r="G124" s="20">
        <f t="shared" si="3"/>
        <v>30820.739999999991</v>
      </c>
      <c r="H124" s="17">
        <f t="shared" si="4"/>
        <v>0.1869471445419143</v>
      </c>
      <c r="I124" s="12" t="str">
        <f t="shared" si="5"/>
        <v>YES</v>
      </c>
      <c r="J124" s="48" t="s">
        <v>306</v>
      </c>
      <c r="K124" s="32"/>
      <c r="L124" s="32"/>
    </row>
    <row r="125" spans="1:12" ht="45" x14ac:dyDescent="0.25">
      <c r="A125" s="4">
        <v>115</v>
      </c>
      <c r="B125" s="5">
        <v>6387</v>
      </c>
      <c r="C125" s="8" t="s">
        <v>88</v>
      </c>
      <c r="D125" s="3"/>
      <c r="E125" s="20">
        <v>186561.81999999998</v>
      </c>
      <c r="F125" s="20">
        <v>120758.86000000002</v>
      </c>
      <c r="G125" s="20">
        <f t="shared" si="3"/>
        <v>65802.959999999963</v>
      </c>
      <c r="H125" s="17">
        <f t="shared" si="4"/>
        <v>0.54491206690755412</v>
      </c>
      <c r="I125" s="12" t="str">
        <f t="shared" si="5"/>
        <v>YES</v>
      </c>
      <c r="J125" s="48" t="s">
        <v>307</v>
      </c>
      <c r="K125" s="32"/>
      <c r="L125" s="32"/>
    </row>
    <row r="126" spans="1:12" ht="60" x14ac:dyDescent="0.25">
      <c r="A126" s="4">
        <v>116</v>
      </c>
      <c r="B126" s="5">
        <v>6388</v>
      </c>
      <c r="C126" s="8" t="s">
        <v>89</v>
      </c>
      <c r="D126" s="3"/>
      <c r="E126" s="20">
        <v>1535261.2999999998</v>
      </c>
      <c r="F126" s="20">
        <v>1865149.0100000002</v>
      </c>
      <c r="G126" s="20">
        <f t="shared" si="3"/>
        <v>-329887.71000000043</v>
      </c>
      <c r="H126" s="17">
        <f t="shared" si="4"/>
        <v>-0.17686935908675758</v>
      </c>
      <c r="I126" s="12" t="str">
        <f t="shared" si="5"/>
        <v>YES</v>
      </c>
      <c r="J126" s="48" t="s">
        <v>282</v>
      </c>
      <c r="K126" s="32"/>
      <c r="L126" s="32"/>
    </row>
    <row r="127" spans="1:12" x14ac:dyDescent="0.25">
      <c r="A127" s="4">
        <v>117</v>
      </c>
      <c r="B127" s="5">
        <v>6389</v>
      </c>
      <c r="C127" s="8" t="s">
        <v>90</v>
      </c>
      <c r="D127" s="3" t="s">
        <v>195</v>
      </c>
      <c r="E127" s="20">
        <v>519845.81000000006</v>
      </c>
      <c r="F127" s="20">
        <v>580474.91</v>
      </c>
      <c r="G127" s="20">
        <f t="shared" si="3"/>
        <v>-60629.099999999977</v>
      </c>
      <c r="H127" s="17">
        <f t="shared" si="4"/>
        <v>-0.10444740841598127</v>
      </c>
      <c r="I127" s="12" t="str">
        <f t="shared" si="5"/>
        <v>NO</v>
      </c>
      <c r="J127" s="48"/>
      <c r="K127" s="32"/>
      <c r="L127" s="32"/>
    </row>
    <row r="128" spans="1:12" x14ac:dyDescent="0.25">
      <c r="A128" s="4">
        <v>118</v>
      </c>
      <c r="B128" s="5">
        <v>6390</v>
      </c>
      <c r="C128" s="8" t="s">
        <v>91</v>
      </c>
      <c r="D128" s="3" t="s">
        <v>195</v>
      </c>
      <c r="E128" s="20">
        <v>1614.66</v>
      </c>
      <c r="F128" s="20">
        <v>3271.5</v>
      </c>
      <c r="G128" s="20">
        <f t="shared" si="3"/>
        <v>-1656.84</v>
      </c>
      <c r="H128" s="17">
        <f t="shared" si="4"/>
        <v>-0.50644658413571753</v>
      </c>
      <c r="I128" s="12" t="str">
        <f t="shared" si="5"/>
        <v>NO</v>
      </c>
      <c r="J128" s="48"/>
      <c r="K128" s="32"/>
      <c r="L128" s="32"/>
    </row>
    <row r="129" spans="1:12" x14ac:dyDescent="0.25">
      <c r="A129" s="4">
        <v>119</v>
      </c>
      <c r="B129" s="5">
        <v>6391</v>
      </c>
      <c r="C129" s="8" t="s">
        <v>92</v>
      </c>
      <c r="D129" s="3" t="s">
        <v>195</v>
      </c>
      <c r="E129" s="20">
        <v>323899.26999999996</v>
      </c>
      <c r="F129" s="20">
        <v>329813.65999999997</v>
      </c>
      <c r="G129" s="20">
        <f t="shared" si="3"/>
        <v>-5914.390000000014</v>
      </c>
      <c r="H129" s="17">
        <f t="shared" si="4"/>
        <v>-1.7932519835594483E-2</v>
      </c>
      <c r="I129" s="12" t="str">
        <f t="shared" si="5"/>
        <v>NO</v>
      </c>
      <c r="J129" s="48"/>
      <c r="K129" s="32"/>
      <c r="L129" s="32"/>
    </row>
    <row r="130" spans="1:12" x14ac:dyDescent="0.25">
      <c r="A130" s="4">
        <v>120</v>
      </c>
      <c r="B130" s="5">
        <v>6392</v>
      </c>
      <c r="C130" s="8" t="s">
        <v>93</v>
      </c>
      <c r="D130" s="3" t="s">
        <v>195</v>
      </c>
      <c r="E130" s="20">
        <v>20245.64</v>
      </c>
      <c r="F130" s="20">
        <v>18150.23</v>
      </c>
      <c r="G130" s="20">
        <f t="shared" si="3"/>
        <v>2095.41</v>
      </c>
      <c r="H130" s="17">
        <f t="shared" si="4"/>
        <v>0.11544812379788025</v>
      </c>
      <c r="I130" s="12" t="str">
        <f t="shared" si="5"/>
        <v>NO</v>
      </c>
      <c r="J130" s="48"/>
      <c r="K130" s="32"/>
      <c r="L130" s="32"/>
    </row>
    <row r="131" spans="1:12" x14ac:dyDescent="0.25">
      <c r="A131" s="4">
        <v>121</v>
      </c>
      <c r="B131" s="5">
        <v>6393</v>
      </c>
      <c r="C131" s="8" t="s">
        <v>94</v>
      </c>
      <c r="D131" s="3" t="s">
        <v>195</v>
      </c>
      <c r="E131" s="20">
        <v>9.09</v>
      </c>
      <c r="F131" s="20">
        <v>0</v>
      </c>
      <c r="G131" s="20">
        <f t="shared" si="3"/>
        <v>9.09</v>
      </c>
      <c r="H131" s="17" t="str">
        <f t="shared" si="4"/>
        <v xml:space="preserve"> </v>
      </c>
      <c r="I131" s="12" t="str">
        <f t="shared" si="5"/>
        <v>NO</v>
      </c>
      <c r="J131" s="48"/>
      <c r="K131" s="32"/>
      <c r="L131" s="32"/>
    </row>
    <row r="132" spans="1:12" x14ac:dyDescent="0.25">
      <c r="A132" s="4">
        <v>122</v>
      </c>
      <c r="B132" s="5">
        <v>6395</v>
      </c>
      <c r="C132" s="8" t="s">
        <v>95</v>
      </c>
      <c r="D132" s="3" t="s">
        <v>195</v>
      </c>
      <c r="E132" s="20">
        <v>907.11000000000013</v>
      </c>
      <c r="F132" s="20">
        <v>0</v>
      </c>
      <c r="G132" s="20">
        <f t="shared" si="3"/>
        <v>907.11000000000013</v>
      </c>
      <c r="H132" s="17" t="str">
        <f t="shared" si="4"/>
        <v xml:space="preserve"> </v>
      </c>
      <c r="I132" s="12" t="str">
        <f t="shared" si="5"/>
        <v>NO</v>
      </c>
      <c r="J132" s="48"/>
      <c r="K132" s="32"/>
      <c r="L132" s="32"/>
    </row>
    <row r="133" spans="1:12" x14ac:dyDescent="0.25">
      <c r="A133" s="4">
        <v>123</v>
      </c>
      <c r="B133" s="5">
        <v>6396</v>
      </c>
      <c r="C133" s="8" t="s">
        <v>96</v>
      </c>
      <c r="D133" s="3" t="s">
        <v>195</v>
      </c>
      <c r="E133" s="20">
        <v>2420988.3199999998</v>
      </c>
      <c r="F133" s="20">
        <v>2277366.7400000002</v>
      </c>
      <c r="G133" s="20">
        <f t="shared" si="3"/>
        <v>143621.57999999961</v>
      </c>
      <c r="H133" s="17">
        <f t="shared" si="4"/>
        <v>6.3064756974539643E-2</v>
      </c>
      <c r="I133" s="12" t="str">
        <f t="shared" si="5"/>
        <v>NO</v>
      </c>
      <c r="J133" s="48"/>
      <c r="K133" s="32"/>
      <c r="L133" s="32"/>
    </row>
    <row r="134" spans="1:12" ht="45" x14ac:dyDescent="0.25">
      <c r="A134" s="4">
        <v>124</v>
      </c>
      <c r="B134" s="5">
        <v>6398</v>
      </c>
      <c r="C134" s="8" t="s">
        <v>97</v>
      </c>
      <c r="D134" s="3"/>
      <c r="E134" s="20">
        <v>19281.089999999997</v>
      </c>
      <c r="F134" s="20">
        <v>13637.689999999999</v>
      </c>
      <c r="G134" s="20">
        <f t="shared" si="3"/>
        <v>5643.3999999999978</v>
      </c>
      <c r="H134" s="17">
        <f t="shared" si="4"/>
        <v>0.41380908350314449</v>
      </c>
      <c r="I134" s="12" t="str">
        <f t="shared" si="5"/>
        <v>YES</v>
      </c>
      <c r="J134" s="53" t="s">
        <v>332</v>
      </c>
      <c r="K134" s="32"/>
      <c r="L134" s="32"/>
    </row>
    <row r="135" spans="1:12" x14ac:dyDescent="0.25">
      <c r="A135" s="4">
        <v>125</v>
      </c>
      <c r="B135" s="5">
        <v>6404</v>
      </c>
      <c r="C135" s="8" t="s">
        <v>98</v>
      </c>
      <c r="D135" s="3" t="s">
        <v>195</v>
      </c>
      <c r="E135" s="20">
        <v>289326.12</v>
      </c>
      <c r="F135" s="20">
        <v>327414.49</v>
      </c>
      <c r="G135" s="20">
        <f t="shared" si="3"/>
        <v>-38088.369999999995</v>
      </c>
      <c r="H135" s="17">
        <f t="shared" si="4"/>
        <v>-0.11633074027969867</v>
      </c>
      <c r="I135" s="12" t="str">
        <f t="shared" si="5"/>
        <v>NO</v>
      </c>
      <c r="J135" s="48"/>
      <c r="K135" s="32"/>
      <c r="L135" s="32"/>
    </row>
    <row r="136" spans="1:12" x14ac:dyDescent="0.25">
      <c r="A136" s="4">
        <v>126</v>
      </c>
      <c r="B136" s="5">
        <v>6405</v>
      </c>
      <c r="C136" s="8" t="s">
        <v>99</v>
      </c>
      <c r="D136" s="3" t="s">
        <v>195</v>
      </c>
      <c r="E136" s="20">
        <v>3174.28</v>
      </c>
      <c r="F136" s="20">
        <v>2886.4399999999996</v>
      </c>
      <c r="G136" s="20">
        <f t="shared" si="3"/>
        <v>287.8400000000006</v>
      </c>
      <c r="H136" s="17">
        <f t="shared" si="4"/>
        <v>9.9721456188245947E-2</v>
      </c>
      <c r="I136" s="12" t="str">
        <f t="shared" si="5"/>
        <v>NO</v>
      </c>
      <c r="J136" s="48"/>
      <c r="K136" s="32"/>
      <c r="L136" s="32"/>
    </row>
    <row r="137" spans="1:12" x14ac:dyDescent="0.25">
      <c r="A137" s="4">
        <v>127</v>
      </c>
      <c r="B137" s="5">
        <v>6406</v>
      </c>
      <c r="C137" s="8" t="s">
        <v>100</v>
      </c>
      <c r="D137" s="3" t="s">
        <v>195</v>
      </c>
      <c r="E137" s="20">
        <v>7439.36</v>
      </c>
      <c r="F137" s="20">
        <v>0</v>
      </c>
      <c r="G137" s="20">
        <f t="shared" si="3"/>
        <v>7439.36</v>
      </c>
      <c r="H137" s="17" t="str">
        <f t="shared" si="4"/>
        <v xml:space="preserve"> </v>
      </c>
      <c r="I137" s="12" t="str">
        <f t="shared" si="5"/>
        <v>NO</v>
      </c>
      <c r="J137" s="48"/>
      <c r="K137" s="32"/>
      <c r="L137" s="32"/>
    </row>
    <row r="138" spans="1:12" x14ac:dyDescent="0.25">
      <c r="A138" s="4">
        <v>128</v>
      </c>
      <c r="B138" s="5">
        <v>6407</v>
      </c>
      <c r="C138" s="8" t="s">
        <v>101</v>
      </c>
      <c r="D138" s="3" t="s">
        <v>195</v>
      </c>
      <c r="E138" s="20">
        <v>517462.74</v>
      </c>
      <c r="F138" s="20">
        <v>510250.05000000005</v>
      </c>
      <c r="G138" s="20">
        <f t="shared" si="3"/>
        <v>7212.6899999999441</v>
      </c>
      <c r="H138" s="17">
        <f t="shared" si="4"/>
        <v>1.4135598810818231E-2</v>
      </c>
      <c r="I138" s="12" t="str">
        <f t="shared" si="5"/>
        <v>NO</v>
      </c>
      <c r="J138" s="48"/>
      <c r="K138" s="32"/>
      <c r="L138" s="32"/>
    </row>
    <row r="139" spans="1:12" ht="30" x14ac:dyDescent="0.25">
      <c r="A139" s="4">
        <v>129</v>
      </c>
      <c r="B139" s="5">
        <v>6415</v>
      </c>
      <c r="C139" s="8" t="s">
        <v>102</v>
      </c>
      <c r="D139" s="3"/>
      <c r="E139" s="20">
        <v>46026.34</v>
      </c>
      <c r="F139" s="20">
        <v>33288.050000000003</v>
      </c>
      <c r="G139" s="20">
        <f t="shared" si="3"/>
        <v>12738.289999999994</v>
      </c>
      <c r="H139" s="17">
        <f t="shared" si="4"/>
        <v>0.38266855523228283</v>
      </c>
      <c r="I139" s="12" t="str">
        <f t="shared" si="5"/>
        <v>YES</v>
      </c>
      <c r="J139" s="48" t="s">
        <v>315</v>
      </c>
      <c r="K139" s="32"/>
      <c r="L139" s="32"/>
    </row>
    <row r="140" spans="1:12" x14ac:dyDescent="0.25">
      <c r="A140" s="4">
        <v>130</v>
      </c>
      <c r="B140" s="5">
        <v>6416</v>
      </c>
      <c r="C140" s="8" t="s">
        <v>103</v>
      </c>
      <c r="D140" s="3"/>
      <c r="E140" s="20">
        <v>2682.8</v>
      </c>
      <c r="F140" s="20">
        <v>9019.489999999998</v>
      </c>
      <c r="G140" s="20">
        <f t="shared" ref="G140:G203" si="6">E140-F140</f>
        <v>-6336.6899999999978</v>
      </c>
      <c r="H140" s="17">
        <f t="shared" ref="H140:H203" si="7">IF(E140&lt;&gt;0,IFERROR(G140/F140," "),"-")</f>
        <v>-0.70255524425438676</v>
      </c>
      <c r="I140" s="12" t="str">
        <f t="shared" ref="I140:I203" si="8">IFERROR(IF(AND(ABS(G140)&gt;5000,ABS(H140)&gt;0.15),"YES","NO"),"NO")</f>
        <v>YES</v>
      </c>
      <c r="J140" s="52" t="s">
        <v>335</v>
      </c>
      <c r="K140" s="32"/>
      <c r="L140" s="32"/>
    </row>
    <row r="141" spans="1:12" x14ac:dyDescent="0.25">
      <c r="A141" s="4">
        <v>131</v>
      </c>
      <c r="B141" s="5">
        <v>6418</v>
      </c>
      <c r="C141" s="8" t="s">
        <v>206</v>
      </c>
      <c r="D141" s="3" t="s">
        <v>195</v>
      </c>
      <c r="E141" s="20">
        <v>0</v>
      </c>
      <c r="F141" s="20">
        <v>0</v>
      </c>
      <c r="G141" s="20">
        <f t="shared" si="6"/>
        <v>0</v>
      </c>
      <c r="H141" s="17" t="str">
        <f t="shared" si="7"/>
        <v>-</v>
      </c>
      <c r="I141" s="12" t="str">
        <f t="shared" si="8"/>
        <v>NO</v>
      </c>
      <c r="J141" s="48"/>
      <c r="K141" s="32"/>
      <c r="L141" s="32"/>
    </row>
    <row r="142" spans="1:12" x14ac:dyDescent="0.25">
      <c r="A142" s="4">
        <v>132</v>
      </c>
      <c r="B142" s="5">
        <v>6450</v>
      </c>
      <c r="C142" s="8" t="s">
        <v>104</v>
      </c>
      <c r="D142" s="3" t="s">
        <v>195</v>
      </c>
      <c r="E142" s="20">
        <v>695918.14999999979</v>
      </c>
      <c r="F142" s="20">
        <v>678775.90000000014</v>
      </c>
      <c r="G142" s="20">
        <f t="shared" si="6"/>
        <v>17142.249999999651</v>
      </c>
      <c r="H142" s="17">
        <f t="shared" si="7"/>
        <v>2.5254653266268953E-2</v>
      </c>
      <c r="I142" s="12" t="str">
        <f t="shared" si="8"/>
        <v>NO</v>
      </c>
      <c r="J142" s="48"/>
      <c r="K142" s="32"/>
      <c r="L142" s="32"/>
    </row>
    <row r="143" spans="1:12" x14ac:dyDescent="0.25">
      <c r="A143" s="4">
        <v>133</v>
      </c>
      <c r="B143" s="5">
        <v>6452</v>
      </c>
      <c r="C143" s="8" t="s">
        <v>105</v>
      </c>
      <c r="D143" s="3"/>
      <c r="E143" s="20">
        <v>37268.700000000004</v>
      </c>
      <c r="F143" s="20">
        <v>31305.07</v>
      </c>
      <c r="G143" s="20">
        <f t="shared" si="6"/>
        <v>5963.6300000000047</v>
      </c>
      <c r="H143" s="17">
        <f t="shared" si="7"/>
        <v>0.19050045248261718</v>
      </c>
      <c r="I143" s="12" t="str">
        <f t="shared" si="8"/>
        <v>YES</v>
      </c>
      <c r="J143" s="52" t="s">
        <v>336</v>
      </c>
      <c r="K143" s="32"/>
      <c r="L143" s="32"/>
    </row>
    <row r="144" spans="1:12" x14ac:dyDescent="0.25">
      <c r="A144" s="4">
        <v>134</v>
      </c>
      <c r="B144" s="5">
        <v>6520</v>
      </c>
      <c r="C144" s="8" t="s">
        <v>106</v>
      </c>
      <c r="D144" s="3" t="s">
        <v>195</v>
      </c>
      <c r="E144" s="20">
        <v>1572</v>
      </c>
      <c r="F144" s="20">
        <v>1169</v>
      </c>
      <c r="G144" s="20">
        <f t="shared" si="6"/>
        <v>403</v>
      </c>
      <c r="H144" s="17">
        <f t="shared" si="7"/>
        <v>0.34473909324208724</v>
      </c>
      <c r="I144" s="12" t="str">
        <f t="shared" si="8"/>
        <v>NO</v>
      </c>
      <c r="J144" s="48"/>
      <c r="K144" s="32"/>
      <c r="L144" s="32"/>
    </row>
    <row r="145" spans="1:12" ht="45" x14ac:dyDescent="0.25">
      <c r="A145" s="4">
        <v>135</v>
      </c>
      <c r="B145" s="5">
        <v>6530</v>
      </c>
      <c r="C145" s="8" t="s">
        <v>107</v>
      </c>
      <c r="D145" s="3"/>
      <c r="E145" s="20">
        <v>22899.66</v>
      </c>
      <c r="F145" s="20">
        <v>11413.04</v>
      </c>
      <c r="G145" s="20">
        <f t="shared" si="6"/>
        <v>11486.619999999999</v>
      </c>
      <c r="H145" s="17">
        <f t="shared" si="7"/>
        <v>1.0064470114886128</v>
      </c>
      <c r="I145" s="12" t="str">
        <f t="shared" si="8"/>
        <v>YES</v>
      </c>
      <c r="J145" s="48" t="s">
        <v>267</v>
      </c>
      <c r="K145" s="32"/>
      <c r="L145" s="32"/>
    </row>
    <row r="146" spans="1:12" ht="45" x14ac:dyDescent="0.25">
      <c r="A146" s="4">
        <v>136</v>
      </c>
      <c r="B146" s="5">
        <v>6531</v>
      </c>
      <c r="C146" s="8" t="s">
        <v>108</v>
      </c>
      <c r="D146" s="3"/>
      <c r="E146" s="20">
        <v>314404.86</v>
      </c>
      <c r="F146" s="20">
        <v>214938.65000000002</v>
      </c>
      <c r="G146" s="20">
        <f t="shared" si="6"/>
        <v>99466.209999999963</v>
      </c>
      <c r="H146" s="17">
        <f t="shared" si="7"/>
        <v>0.46276558450515975</v>
      </c>
      <c r="I146" s="12" t="str">
        <f t="shared" si="8"/>
        <v>YES</v>
      </c>
      <c r="J146" s="48" t="s">
        <v>268</v>
      </c>
      <c r="K146" s="32"/>
      <c r="L146" s="32"/>
    </row>
    <row r="147" spans="1:12" ht="45" x14ac:dyDescent="0.25">
      <c r="A147" s="4">
        <v>137</v>
      </c>
      <c r="B147" s="5">
        <v>6532</v>
      </c>
      <c r="C147" s="8" t="s">
        <v>109</v>
      </c>
      <c r="D147" s="3"/>
      <c r="E147" s="20">
        <v>149625.54000000004</v>
      </c>
      <c r="F147" s="20">
        <v>97480.15</v>
      </c>
      <c r="G147" s="20">
        <f t="shared" si="6"/>
        <v>52145.390000000043</v>
      </c>
      <c r="H147" s="17">
        <f t="shared" si="7"/>
        <v>0.53493341977828357</v>
      </c>
      <c r="I147" s="12" t="str">
        <f t="shared" si="8"/>
        <v>YES</v>
      </c>
      <c r="J147" s="48" t="s">
        <v>269</v>
      </c>
      <c r="K147" s="32"/>
      <c r="L147" s="32"/>
    </row>
    <row r="148" spans="1:12" x14ac:dyDescent="0.25">
      <c r="A148" s="4">
        <v>138</v>
      </c>
      <c r="B148" s="5">
        <v>6551</v>
      </c>
      <c r="C148" s="8" t="s">
        <v>110</v>
      </c>
      <c r="D148" s="3" t="s">
        <v>195</v>
      </c>
      <c r="E148" s="20">
        <v>61292.179999999993</v>
      </c>
      <c r="F148" s="20">
        <v>59973.34</v>
      </c>
      <c r="G148" s="20">
        <f t="shared" si="6"/>
        <v>1318.8399999999965</v>
      </c>
      <c r="H148" s="17">
        <f t="shared" si="7"/>
        <v>2.1990437751174048E-2</v>
      </c>
      <c r="I148" s="17" t="str">
        <f t="shared" si="8"/>
        <v>NO</v>
      </c>
      <c r="J148" s="48"/>
      <c r="K148" s="32"/>
      <c r="L148" s="32"/>
    </row>
    <row r="149" spans="1:12" x14ac:dyDescent="0.25">
      <c r="A149" s="4">
        <v>139</v>
      </c>
      <c r="B149" s="5">
        <v>6558</v>
      </c>
      <c r="C149" s="8" t="s">
        <v>111</v>
      </c>
      <c r="D149" s="3" t="s">
        <v>195</v>
      </c>
      <c r="E149" s="20">
        <v>46915.770000000004</v>
      </c>
      <c r="F149" s="20">
        <v>45807.78</v>
      </c>
      <c r="G149" s="20">
        <f t="shared" si="6"/>
        <v>1107.9900000000052</v>
      </c>
      <c r="H149" s="17">
        <f t="shared" si="7"/>
        <v>2.4187812637940658E-2</v>
      </c>
      <c r="I149" s="17" t="str">
        <f t="shared" si="8"/>
        <v>NO</v>
      </c>
      <c r="J149" s="48"/>
      <c r="K149" s="32"/>
      <c r="L149" s="32"/>
    </row>
    <row r="150" spans="1:12" x14ac:dyDescent="0.25">
      <c r="A150" s="4">
        <v>140</v>
      </c>
      <c r="B150" s="5">
        <v>6561</v>
      </c>
      <c r="C150" s="8" t="s">
        <v>112</v>
      </c>
      <c r="D150" s="3" t="s">
        <v>195</v>
      </c>
      <c r="E150" s="20">
        <v>1040</v>
      </c>
      <c r="F150" s="20">
        <v>108</v>
      </c>
      <c r="G150" s="20">
        <f t="shared" si="6"/>
        <v>932</v>
      </c>
      <c r="H150" s="17">
        <f t="shared" si="7"/>
        <v>8.6296296296296298</v>
      </c>
      <c r="I150" s="17" t="str">
        <f t="shared" si="8"/>
        <v>NO</v>
      </c>
      <c r="J150" s="48"/>
      <c r="K150" s="32"/>
      <c r="L150" s="32"/>
    </row>
    <row r="151" spans="1:12" ht="45" x14ac:dyDescent="0.25">
      <c r="A151" s="4">
        <v>141</v>
      </c>
      <c r="B151" s="5">
        <v>6632</v>
      </c>
      <c r="C151" s="8" t="s">
        <v>113</v>
      </c>
      <c r="D151" s="3"/>
      <c r="E151" s="20">
        <v>171816.33</v>
      </c>
      <c r="F151" s="20">
        <v>236330.2</v>
      </c>
      <c r="G151" s="20">
        <f t="shared" si="6"/>
        <v>-64513.870000000024</v>
      </c>
      <c r="H151" s="17">
        <f t="shared" si="7"/>
        <v>-0.27298191259517413</v>
      </c>
      <c r="I151" s="17" t="str">
        <f t="shared" si="8"/>
        <v>YES</v>
      </c>
      <c r="J151" s="48" t="s">
        <v>285</v>
      </c>
      <c r="K151" s="32"/>
      <c r="L151" s="32"/>
    </row>
    <row r="152" spans="1:12" x14ac:dyDescent="0.25">
      <c r="A152" s="4">
        <v>142</v>
      </c>
      <c r="B152" s="5">
        <v>6633</v>
      </c>
      <c r="C152" s="8" t="s">
        <v>114</v>
      </c>
      <c r="D152" s="3" t="s">
        <v>195</v>
      </c>
      <c r="E152" s="20">
        <v>52638.41</v>
      </c>
      <c r="F152" s="20">
        <v>53560.340000000004</v>
      </c>
      <c r="G152" s="20">
        <f t="shared" si="6"/>
        <v>-921.93000000000029</v>
      </c>
      <c r="H152" s="17">
        <f t="shared" si="7"/>
        <v>-1.7212922845523389E-2</v>
      </c>
      <c r="I152" s="17" t="str">
        <f t="shared" si="8"/>
        <v>NO</v>
      </c>
      <c r="J152" s="48"/>
      <c r="K152" s="32"/>
      <c r="L152" s="32"/>
    </row>
    <row r="153" spans="1:12" ht="45" x14ac:dyDescent="0.25">
      <c r="A153" s="4">
        <v>143</v>
      </c>
      <c r="B153" s="5">
        <v>6811</v>
      </c>
      <c r="C153" s="8" t="s">
        <v>115</v>
      </c>
      <c r="D153" s="3"/>
      <c r="E153" s="20">
        <v>152980.53</v>
      </c>
      <c r="F153" s="20">
        <v>3600</v>
      </c>
      <c r="G153" s="20">
        <f t="shared" si="6"/>
        <v>149380.53</v>
      </c>
      <c r="H153" s="17">
        <f t="shared" si="7"/>
        <v>41.494591666666665</v>
      </c>
      <c r="I153" s="17" t="str">
        <f t="shared" si="8"/>
        <v>YES</v>
      </c>
      <c r="J153" s="48" t="s">
        <v>286</v>
      </c>
      <c r="K153" s="32"/>
      <c r="L153" s="32"/>
    </row>
    <row r="154" spans="1:12" x14ac:dyDescent="0.25">
      <c r="A154" s="4">
        <v>144</v>
      </c>
      <c r="B154" s="5">
        <v>6812</v>
      </c>
      <c r="C154" s="8" t="s">
        <v>116</v>
      </c>
      <c r="D154" s="3" t="s">
        <v>195</v>
      </c>
      <c r="E154" s="20">
        <v>0</v>
      </c>
      <c r="F154" s="20">
        <v>0</v>
      </c>
      <c r="G154" s="20">
        <f t="shared" si="6"/>
        <v>0</v>
      </c>
      <c r="H154" s="17" t="str">
        <f t="shared" si="7"/>
        <v>-</v>
      </c>
      <c r="I154" s="17" t="str">
        <f t="shared" si="8"/>
        <v>NO</v>
      </c>
      <c r="J154" s="48"/>
      <c r="K154" s="32"/>
      <c r="L154" s="32"/>
    </row>
    <row r="155" spans="1:12" ht="60" x14ac:dyDescent="0.25">
      <c r="A155" s="4">
        <v>145</v>
      </c>
      <c r="B155" s="5">
        <v>6813</v>
      </c>
      <c r="C155" s="8" t="s">
        <v>117</v>
      </c>
      <c r="D155" s="3"/>
      <c r="E155" s="20">
        <v>6070.69</v>
      </c>
      <c r="F155" s="20">
        <v>26063.049999999996</v>
      </c>
      <c r="G155" s="20">
        <f t="shared" si="6"/>
        <v>-19992.359999999997</v>
      </c>
      <c r="H155" s="17">
        <f t="shared" si="7"/>
        <v>-0.76707676192924468</v>
      </c>
      <c r="I155" s="17" t="str">
        <f t="shared" si="8"/>
        <v>YES</v>
      </c>
      <c r="J155" s="48" t="s">
        <v>287</v>
      </c>
      <c r="K155" s="32"/>
      <c r="L155" s="32"/>
    </row>
    <row r="156" spans="1:12" x14ac:dyDescent="0.25">
      <c r="A156" s="4">
        <v>146</v>
      </c>
      <c r="B156" s="5">
        <v>6814</v>
      </c>
      <c r="C156" s="8" t="s">
        <v>118</v>
      </c>
      <c r="D156" s="3" t="s">
        <v>195</v>
      </c>
      <c r="E156" s="20">
        <v>9229.17</v>
      </c>
      <c r="F156" s="20">
        <v>9903.49</v>
      </c>
      <c r="G156" s="20">
        <f t="shared" si="6"/>
        <v>-674.31999999999971</v>
      </c>
      <c r="H156" s="17">
        <f t="shared" si="7"/>
        <v>-6.8089128176026803E-2</v>
      </c>
      <c r="I156" s="17" t="str">
        <f t="shared" si="8"/>
        <v>NO</v>
      </c>
      <c r="J156" s="48"/>
      <c r="K156" s="32"/>
      <c r="L156" s="32"/>
    </row>
    <row r="157" spans="1:12" ht="54.6" customHeight="1" x14ac:dyDescent="0.25">
      <c r="A157" s="4">
        <v>147</v>
      </c>
      <c r="B157" s="5">
        <v>6815</v>
      </c>
      <c r="C157" s="8" t="s">
        <v>119</v>
      </c>
      <c r="D157" s="3"/>
      <c r="E157" s="20">
        <v>17863.400000000001</v>
      </c>
      <c r="F157" s="20">
        <v>8568.6</v>
      </c>
      <c r="G157" s="20">
        <f t="shared" si="6"/>
        <v>9294.8000000000011</v>
      </c>
      <c r="H157" s="17">
        <f t="shared" si="7"/>
        <v>1.0847513012627501</v>
      </c>
      <c r="I157" s="17" t="str">
        <f t="shared" si="8"/>
        <v>YES</v>
      </c>
      <c r="J157" s="48" t="s">
        <v>288</v>
      </c>
      <c r="K157" s="32"/>
      <c r="L157" s="32"/>
    </row>
    <row r="158" spans="1:12" x14ac:dyDescent="0.25">
      <c r="A158" s="4">
        <v>148</v>
      </c>
      <c r="B158" s="5">
        <v>6816</v>
      </c>
      <c r="C158" s="8" t="s">
        <v>120</v>
      </c>
      <c r="D158" s="3" t="s">
        <v>195</v>
      </c>
      <c r="E158" s="20">
        <v>2000</v>
      </c>
      <c r="F158" s="20">
        <v>2000</v>
      </c>
      <c r="G158" s="20">
        <f t="shared" si="6"/>
        <v>0</v>
      </c>
      <c r="H158" s="17">
        <f t="shared" si="7"/>
        <v>0</v>
      </c>
      <c r="I158" s="17" t="str">
        <f t="shared" si="8"/>
        <v>NO</v>
      </c>
      <c r="J158" s="48"/>
      <c r="K158" s="32"/>
      <c r="L158" s="32"/>
    </row>
    <row r="159" spans="1:12" ht="45" x14ac:dyDescent="0.25">
      <c r="A159" s="4">
        <v>149</v>
      </c>
      <c r="B159" s="5">
        <v>6817</v>
      </c>
      <c r="C159" s="8" t="s">
        <v>121</v>
      </c>
      <c r="D159" s="3"/>
      <c r="E159" s="20">
        <v>84275.659999999989</v>
      </c>
      <c r="F159" s="20">
        <v>101740.1</v>
      </c>
      <c r="G159" s="20">
        <f t="shared" si="6"/>
        <v>-17464.440000000017</v>
      </c>
      <c r="H159" s="17">
        <f t="shared" si="7"/>
        <v>-0.17165738976077294</v>
      </c>
      <c r="I159" s="17" t="str">
        <f t="shared" si="8"/>
        <v>YES</v>
      </c>
      <c r="J159" s="48" t="s">
        <v>289</v>
      </c>
      <c r="K159" s="32"/>
      <c r="L159" s="32"/>
    </row>
    <row r="160" spans="1:12" x14ac:dyDescent="0.25">
      <c r="A160" s="4">
        <v>150</v>
      </c>
      <c r="B160" s="5">
        <v>6819</v>
      </c>
      <c r="C160" s="8" t="s">
        <v>207</v>
      </c>
      <c r="D160" s="3" t="s">
        <v>195</v>
      </c>
      <c r="E160" s="20">
        <v>0</v>
      </c>
      <c r="F160" s="20">
        <v>0</v>
      </c>
      <c r="G160" s="20">
        <f t="shared" si="6"/>
        <v>0</v>
      </c>
      <c r="H160" s="17" t="str">
        <f t="shared" si="7"/>
        <v>-</v>
      </c>
      <c r="I160" s="17" t="str">
        <f t="shared" si="8"/>
        <v>NO</v>
      </c>
      <c r="J160" s="48"/>
      <c r="K160" s="32"/>
      <c r="L160" s="32"/>
    </row>
    <row r="161" spans="1:12" x14ac:dyDescent="0.25">
      <c r="A161" s="4">
        <v>151</v>
      </c>
      <c r="B161" s="5">
        <v>6824</v>
      </c>
      <c r="C161" s="8"/>
      <c r="D161" s="3"/>
      <c r="E161" s="20">
        <v>25687.190000000002</v>
      </c>
      <c r="F161" s="20">
        <v>0</v>
      </c>
      <c r="G161" s="20">
        <f t="shared" si="6"/>
        <v>25687.190000000002</v>
      </c>
      <c r="H161" s="17" t="str">
        <f t="shared" si="7"/>
        <v xml:space="preserve"> </v>
      </c>
      <c r="I161" s="17" t="str">
        <f t="shared" si="8"/>
        <v>NO</v>
      </c>
      <c r="J161" s="48"/>
      <c r="K161" s="32"/>
      <c r="L161" s="32"/>
    </row>
    <row r="162" spans="1:12" x14ac:dyDescent="0.25">
      <c r="A162" s="4">
        <v>152</v>
      </c>
      <c r="B162" s="5">
        <v>6825</v>
      </c>
      <c r="C162" s="8" t="s">
        <v>122</v>
      </c>
      <c r="D162" s="3" t="s">
        <v>195</v>
      </c>
      <c r="E162" s="20">
        <v>236238.25000000003</v>
      </c>
      <c r="F162" s="20">
        <v>235946.78000000003</v>
      </c>
      <c r="G162" s="20">
        <f t="shared" si="6"/>
        <v>291.47000000000116</v>
      </c>
      <c r="H162" s="17">
        <f t="shared" si="7"/>
        <v>1.2353209482240067E-3</v>
      </c>
      <c r="I162" s="17" t="str">
        <f t="shared" si="8"/>
        <v>NO</v>
      </c>
      <c r="J162" s="48"/>
      <c r="K162" s="32"/>
      <c r="L162" s="32"/>
    </row>
    <row r="163" spans="1:12" ht="45" x14ac:dyDescent="0.25">
      <c r="A163" s="4">
        <v>153</v>
      </c>
      <c r="B163" s="5">
        <v>6843</v>
      </c>
      <c r="C163" s="8" t="s">
        <v>123</v>
      </c>
      <c r="D163" s="3"/>
      <c r="E163" s="20">
        <v>724918.05999999994</v>
      </c>
      <c r="F163" s="20">
        <v>869007.26</v>
      </c>
      <c r="G163" s="20">
        <f t="shared" si="6"/>
        <v>-144089.20000000007</v>
      </c>
      <c r="H163" s="17">
        <f t="shared" si="7"/>
        <v>-0.16580897149236712</v>
      </c>
      <c r="I163" s="17" t="str">
        <f t="shared" si="8"/>
        <v>YES</v>
      </c>
      <c r="J163" s="48" t="s">
        <v>283</v>
      </c>
      <c r="K163" s="32"/>
      <c r="L163" s="32"/>
    </row>
    <row r="164" spans="1:12" x14ac:dyDescent="0.25">
      <c r="A164" s="4">
        <v>154</v>
      </c>
      <c r="B164" s="5">
        <v>6852</v>
      </c>
      <c r="C164" s="8" t="s">
        <v>124</v>
      </c>
      <c r="D164" s="3" t="s">
        <v>195</v>
      </c>
      <c r="E164" s="20">
        <v>13707.009999999998</v>
      </c>
      <c r="F164" s="20">
        <v>12465.669999999998</v>
      </c>
      <c r="G164" s="20">
        <f t="shared" si="6"/>
        <v>1241.3400000000001</v>
      </c>
      <c r="H164" s="17">
        <f t="shared" si="7"/>
        <v>9.9580688402629E-2</v>
      </c>
      <c r="I164" s="17" t="str">
        <f t="shared" si="8"/>
        <v>NO</v>
      </c>
      <c r="J164" s="48"/>
      <c r="K164" s="32"/>
      <c r="L164" s="32"/>
    </row>
    <row r="165" spans="1:12" ht="30" x14ac:dyDescent="0.25">
      <c r="A165" s="4">
        <v>155</v>
      </c>
      <c r="B165" s="5">
        <v>6854</v>
      </c>
      <c r="C165" s="8" t="s">
        <v>125</v>
      </c>
      <c r="D165" s="3"/>
      <c r="E165" s="20">
        <v>-14854.31</v>
      </c>
      <c r="F165" s="20">
        <v>7129.9000000000005</v>
      </c>
      <c r="G165" s="20">
        <f t="shared" si="6"/>
        <v>-21984.21</v>
      </c>
      <c r="H165" s="17">
        <f t="shared" si="7"/>
        <v>-3.0833826561382343</v>
      </c>
      <c r="I165" s="17" t="str">
        <f t="shared" si="8"/>
        <v>YES</v>
      </c>
      <c r="J165" s="48" t="s">
        <v>279</v>
      </c>
      <c r="K165" s="32"/>
      <c r="L165" s="32"/>
    </row>
    <row r="166" spans="1:12" ht="60" x14ac:dyDescent="0.25">
      <c r="A166" s="4">
        <v>156</v>
      </c>
      <c r="B166" s="5">
        <v>6871</v>
      </c>
      <c r="C166" s="8" t="s">
        <v>126</v>
      </c>
      <c r="D166" s="3"/>
      <c r="E166" s="20">
        <v>20536</v>
      </c>
      <c r="F166" s="20">
        <v>9923.380000000001</v>
      </c>
      <c r="G166" s="20">
        <f t="shared" si="6"/>
        <v>10612.619999999999</v>
      </c>
      <c r="H166" s="17">
        <f t="shared" si="7"/>
        <v>1.0694561731990508</v>
      </c>
      <c r="I166" s="17" t="str">
        <f t="shared" si="8"/>
        <v>YES</v>
      </c>
      <c r="J166" s="49" t="s">
        <v>290</v>
      </c>
      <c r="K166" s="32"/>
      <c r="L166" s="32"/>
    </row>
    <row r="167" spans="1:12" x14ac:dyDescent="0.25">
      <c r="A167" s="4">
        <v>157</v>
      </c>
      <c r="B167" s="5">
        <v>6898</v>
      </c>
      <c r="C167" s="8" t="s">
        <v>127</v>
      </c>
      <c r="D167" s="3" t="s">
        <v>195</v>
      </c>
      <c r="E167" s="20">
        <v>-5.8207660913467407E-11</v>
      </c>
      <c r="F167" s="20">
        <v>0</v>
      </c>
      <c r="G167" s="20">
        <f t="shared" si="6"/>
        <v>-5.8207660913467407E-11</v>
      </c>
      <c r="H167" s="17" t="str">
        <f t="shared" si="7"/>
        <v xml:space="preserve"> </v>
      </c>
      <c r="I167" s="17" t="str">
        <f t="shared" si="8"/>
        <v>NO</v>
      </c>
      <c r="J167" s="48"/>
      <c r="K167" s="32"/>
      <c r="L167" s="32"/>
    </row>
    <row r="168" spans="1:12" x14ac:dyDescent="0.25">
      <c r="A168" s="4">
        <v>158</v>
      </c>
      <c r="B168" s="5">
        <v>7102</v>
      </c>
      <c r="C168" s="8" t="s">
        <v>128</v>
      </c>
      <c r="D168" s="3" t="s">
        <v>195</v>
      </c>
      <c r="E168" s="20">
        <v>27255.39</v>
      </c>
      <c r="F168" s="20">
        <v>31933.629999999997</v>
      </c>
      <c r="G168" s="20">
        <f t="shared" si="6"/>
        <v>-4678.239999999998</v>
      </c>
      <c r="H168" s="17">
        <f t="shared" si="7"/>
        <v>-0.14649884776644553</v>
      </c>
      <c r="I168" s="17" t="str">
        <f t="shared" si="8"/>
        <v>NO</v>
      </c>
      <c r="J168" s="48"/>
      <c r="K168" s="32"/>
      <c r="L168" s="32"/>
    </row>
    <row r="169" spans="1:12" x14ac:dyDescent="0.25">
      <c r="A169" s="4">
        <v>159</v>
      </c>
      <c r="B169" s="5">
        <v>7114</v>
      </c>
      <c r="C169" s="8" t="s">
        <v>129</v>
      </c>
      <c r="D169" s="3" t="s">
        <v>195</v>
      </c>
      <c r="E169" s="20">
        <v>336276.44</v>
      </c>
      <c r="F169" s="20">
        <v>369576.53</v>
      </c>
      <c r="G169" s="20">
        <f t="shared" si="6"/>
        <v>-33300.090000000026</v>
      </c>
      <c r="H169" s="17">
        <f t="shared" si="7"/>
        <v>-9.0103367765263731E-2</v>
      </c>
      <c r="I169" s="17" t="str">
        <f t="shared" si="8"/>
        <v>NO</v>
      </c>
      <c r="J169" s="48"/>
      <c r="K169" s="32"/>
      <c r="L169" s="32"/>
    </row>
    <row r="170" spans="1:12" x14ac:dyDescent="0.25">
      <c r="A170" s="4">
        <v>160</v>
      </c>
      <c r="B170" s="5">
        <v>7116</v>
      </c>
      <c r="C170" s="8" t="s">
        <v>130</v>
      </c>
      <c r="D170" s="3" t="s">
        <v>195</v>
      </c>
      <c r="E170" s="20">
        <v>206105.06</v>
      </c>
      <c r="F170" s="20">
        <v>207160.58</v>
      </c>
      <c r="G170" s="20">
        <f t="shared" si="6"/>
        <v>-1055.5199999999895</v>
      </c>
      <c r="H170" s="17">
        <f t="shared" si="7"/>
        <v>-5.0951778567138095E-3</v>
      </c>
      <c r="I170" s="17" t="str">
        <f t="shared" si="8"/>
        <v>NO</v>
      </c>
      <c r="J170" s="48"/>
      <c r="K170" s="32"/>
      <c r="L170" s="32"/>
    </row>
    <row r="171" spans="1:12" x14ac:dyDescent="0.25">
      <c r="A171" s="4">
        <v>161</v>
      </c>
      <c r="B171" s="5">
        <v>7117</v>
      </c>
      <c r="C171" s="8" t="s">
        <v>131</v>
      </c>
      <c r="D171" s="3"/>
      <c r="E171" s="20">
        <v>13068.69</v>
      </c>
      <c r="F171" s="20">
        <v>18830.62</v>
      </c>
      <c r="G171" s="20">
        <f t="shared" si="6"/>
        <v>-5761.9299999999985</v>
      </c>
      <c r="H171" s="17">
        <f t="shared" si="7"/>
        <v>-0.305987269670356</v>
      </c>
      <c r="I171" s="17" t="str">
        <f t="shared" si="8"/>
        <v>YES</v>
      </c>
      <c r="J171" s="52" t="s">
        <v>337</v>
      </c>
      <c r="K171" s="32"/>
      <c r="L171" s="32"/>
    </row>
    <row r="172" spans="1:12" x14ac:dyDescent="0.25">
      <c r="A172" s="4">
        <v>162</v>
      </c>
      <c r="B172" s="5">
        <v>7119</v>
      </c>
      <c r="C172" s="8" t="s">
        <v>132</v>
      </c>
      <c r="D172" s="3" t="s">
        <v>195</v>
      </c>
      <c r="E172" s="20">
        <v>594914.43999999994</v>
      </c>
      <c r="F172" s="20">
        <v>641337.12</v>
      </c>
      <c r="G172" s="20">
        <f t="shared" si="6"/>
        <v>-46422.680000000051</v>
      </c>
      <c r="H172" s="17">
        <f t="shared" si="7"/>
        <v>-7.2384208791781854E-2</v>
      </c>
      <c r="I172" s="17" t="str">
        <f t="shared" si="8"/>
        <v>NO</v>
      </c>
      <c r="J172" s="48"/>
      <c r="K172" s="32"/>
      <c r="L172" s="32"/>
    </row>
    <row r="173" spans="1:12" x14ac:dyDescent="0.25">
      <c r="A173" s="4">
        <v>163</v>
      </c>
      <c r="B173" s="5">
        <v>7121</v>
      </c>
      <c r="C173" s="8" t="s">
        <v>133</v>
      </c>
      <c r="D173" s="3" t="s">
        <v>195</v>
      </c>
      <c r="E173" s="20">
        <v>4495.3399999999992</v>
      </c>
      <c r="F173" s="20">
        <v>5702.0299999999988</v>
      </c>
      <c r="G173" s="20">
        <f t="shared" si="6"/>
        <v>-1206.6899999999996</v>
      </c>
      <c r="H173" s="17">
        <f t="shared" si="7"/>
        <v>-0.2116246319293304</v>
      </c>
      <c r="I173" s="17" t="str">
        <f t="shared" si="8"/>
        <v>NO</v>
      </c>
      <c r="J173" s="48"/>
      <c r="K173" s="32"/>
      <c r="L173" s="32"/>
    </row>
    <row r="174" spans="1:12" ht="75" x14ac:dyDescent="0.25">
      <c r="A174" s="4">
        <v>164</v>
      </c>
      <c r="B174" s="5">
        <v>7122</v>
      </c>
      <c r="C174" s="8" t="s">
        <v>134</v>
      </c>
      <c r="D174" s="3"/>
      <c r="E174" s="20">
        <v>111344.58</v>
      </c>
      <c r="F174" s="20">
        <v>93436.110000000015</v>
      </c>
      <c r="G174" s="20">
        <f t="shared" si="6"/>
        <v>17908.469999999987</v>
      </c>
      <c r="H174" s="17">
        <f t="shared" si="7"/>
        <v>0.19166540644725025</v>
      </c>
      <c r="I174" s="17" t="str">
        <f t="shared" si="8"/>
        <v>YES</v>
      </c>
      <c r="J174" s="48" t="s">
        <v>284</v>
      </c>
      <c r="K174" s="32"/>
      <c r="L174" s="32"/>
    </row>
    <row r="175" spans="1:12" ht="60" x14ac:dyDescent="0.25">
      <c r="A175" s="4">
        <v>165</v>
      </c>
      <c r="B175" s="5">
        <v>7123</v>
      </c>
      <c r="C175" s="8" t="s">
        <v>135</v>
      </c>
      <c r="D175" s="3"/>
      <c r="E175" s="20">
        <v>77680.26999999999</v>
      </c>
      <c r="F175" s="20">
        <v>60171.799999999988</v>
      </c>
      <c r="G175" s="20">
        <f t="shared" si="6"/>
        <v>17508.47</v>
      </c>
      <c r="H175" s="17">
        <f t="shared" si="7"/>
        <v>0.29097467584483105</v>
      </c>
      <c r="I175" s="17" t="str">
        <f t="shared" si="8"/>
        <v>YES</v>
      </c>
      <c r="J175" s="49" t="s">
        <v>301</v>
      </c>
      <c r="K175" s="32"/>
      <c r="L175" s="32"/>
    </row>
    <row r="176" spans="1:12" ht="45" x14ac:dyDescent="0.25">
      <c r="A176" s="4">
        <v>166</v>
      </c>
      <c r="B176" s="5">
        <v>7124</v>
      </c>
      <c r="C176" s="8" t="s">
        <v>136</v>
      </c>
      <c r="D176" s="3"/>
      <c r="E176" s="20">
        <v>30216.070000000007</v>
      </c>
      <c r="F176" s="20">
        <v>39568.83</v>
      </c>
      <c r="G176" s="20">
        <f t="shared" si="6"/>
        <v>-9352.7599999999948</v>
      </c>
      <c r="H176" s="17">
        <f t="shared" si="7"/>
        <v>-0.23636685744814781</v>
      </c>
      <c r="I176" s="17" t="str">
        <f t="shared" si="8"/>
        <v>YES</v>
      </c>
      <c r="J176" s="49" t="s">
        <v>280</v>
      </c>
      <c r="K176" s="32"/>
      <c r="L176" s="32"/>
    </row>
    <row r="177" spans="1:12" x14ac:dyDescent="0.25">
      <c r="A177" s="4">
        <v>167</v>
      </c>
      <c r="B177" s="5">
        <v>7126</v>
      </c>
      <c r="C177" s="8" t="s">
        <v>213</v>
      </c>
      <c r="D177" s="3" t="s">
        <v>195</v>
      </c>
      <c r="E177" s="20">
        <v>0</v>
      </c>
      <c r="F177" s="20">
        <v>5336</v>
      </c>
      <c r="G177" s="20">
        <f t="shared" si="6"/>
        <v>-5336</v>
      </c>
      <c r="H177" s="17" t="str">
        <f t="shared" si="7"/>
        <v>-</v>
      </c>
      <c r="I177" s="17" t="str">
        <f t="shared" si="8"/>
        <v>NO</v>
      </c>
      <c r="J177" s="48"/>
      <c r="K177" s="32"/>
      <c r="L177" s="32"/>
    </row>
    <row r="178" spans="1:12" x14ac:dyDescent="0.25">
      <c r="A178" s="4">
        <v>168</v>
      </c>
      <c r="B178" s="5">
        <v>7127</v>
      </c>
      <c r="C178" s="8" t="s">
        <v>137</v>
      </c>
      <c r="D178" s="3" t="s">
        <v>195</v>
      </c>
      <c r="E178" s="20">
        <v>756112.47</v>
      </c>
      <c r="F178" s="20">
        <v>822464.49</v>
      </c>
      <c r="G178" s="20">
        <f t="shared" si="6"/>
        <v>-66352.020000000019</v>
      </c>
      <c r="H178" s="17">
        <f t="shared" si="7"/>
        <v>-8.0674631922406786E-2</v>
      </c>
      <c r="I178" s="17" t="str">
        <f t="shared" si="8"/>
        <v>NO</v>
      </c>
      <c r="J178" s="48"/>
      <c r="K178" s="32"/>
      <c r="L178" s="32"/>
    </row>
    <row r="179" spans="1:12" x14ac:dyDescent="0.25">
      <c r="A179" s="4">
        <v>169</v>
      </c>
      <c r="B179" s="5">
        <v>7128</v>
      </c>
      <c r="C179" s="8" t="s">
        <v>138</v>
      </c>
      <c r="D179" s="3" t="s">
        <v>195</v>
      </c>
      <c r="E179" s="20">
        <v>28896.090000000004</v>
      </c>
      <c r="F179" s="20">
        <v>24438.1</v>
      </c>
      <c r="G179" s="20">
        <f t="shared" si="6"/>
        <v>4457.9900000000052</v>
      </c>
      <c r="H179" s="17">
        <f t="shared" si="7"/>
        <v>0.18241966437652704</v>
      </c>
      <c r="I179" s="17" t="str">
        <f t="shared" si="8"/>
        <v>NO</v>
      </c>
      <c r="J179" s="48"/>
      <c r="K179" s="32"/>
      <c r="L179" s="32"/>
    </row>
    <row r="180" spans="1:12" ht="60" x14ac:dyDescent="0.25">
      <c r="A180" s="4">
        <v>170</v>
      </c>
      <c r="B180" s="5">
        <v>7129</v>
      </c>
      <c r="C180" s="8" t="s">
        <v>139</v>
      </c>
      <c r="D180" s="3"/>
      <c r="E180" s="20">
        <v>152863.85999999999</v>
      </c>
      <c r="F180" s="20">
        <v>127756.95</v>
      </c>
      <c r="G180" s="20">
        <f t="shared" si="6"/>
        <v>25106.909999999989</v>
      </c>
      <c r="H180" s="17">
        <f t="shared" si="7"/>
        <v>0.1965208937752505</v>
      </c>
      <c r="I180" s="17" t="str">
        <f t="shared" si="8"/>
        <v>YES</v>
      </c>
      <c r="J180" s="48" t="s">
        <v>291</v>
      </c>
      <c r="K180" s="32"/>
      <c r="L180" s="32"/>
    </row>
    <row r="181" spans="1:12" x14ac:dyDescent="0.25">
      <c r="A181" s="4">
        <v>171</v>
      </c>
      <c r="B181" s="5">
        <v>7132</v>
      </c>
      <c r="C181" s="8" t="s">
        <v>140</v>
      </c>
      <c r="D181" s="3" t="s">
        <v>195</v>
      </c>
      <c r="E181" s="20">
        <v>1493234.3399999999</v>
      </c>
      <c r="F181" s="20">
        <v>1340729.1500000001</v>
      </c>
      <c r="G181" s="20">
        <f t="shared" si="6"/>
        <v>152505.18999999971</v>
      </c>
      <c r="H181" s="17">
        <f t="shared" si="7"/>
        <v>0.11374794827128186</v>
      </c>
      <c r="I181" s="17" t="str">
        <f t="shared" si="8"/>
        <v>NO</v>
      </c>
      <c r="J181" s="48"/>
      <c r="K181" s="32"/>
      <c r="L181" s="32"/>
    </row>
    <row r="182" spans="1:12" x14ac:dyDescent="0.25">
      <c r="A182" s="4">
        <v>172</v>
      </c>
      <c r="B182" s="5">
        <v>7133</v>
      </c>
      <c r="C182" s="8" t="s">
        <v>141</v>
      </c>
      <c r="D182" s="3" t="s">
        <v>195</v>
      </c>
      <c r="E182" s="20">
        <v>300597.57</v>
      </c>
      <c r="F182" s="20">
        <v>268282.76</v>
      </c>
      <c r="G182" s="20">
        <f t="shared" si="6"/>
        <v>32314.809999999998</v>
      </c>
      <c r="H182" s="17">
        <f t="shared" si="7"/>
        <v>0.12045056491889376</v>
      </c>
      <c r="I182" s="17" t="str">
        <f t="shared" si="8"/>
        <v>NO</v>
      </c>
      <c r="J182" s="48"/>
      <c r="K182" s="32"/>
      <c r="L182" s="32"/>
    </row>
    <row r="183" spans="1:12" x14ac:dyDescent="0.25">
      <c r="A183" s="4">
        <v>173</v>
      </c>
      <c r="B183" s="5">
        <v>7134</v>
      </c>
      <c r="C183" s="8" t="s">
        <v>142</v>
      </c>
      <c r="D183" s="3" t="s">
        <v>195</v>
      </c>
      <c r="E183" s="20">
        <v>13001954.100000001</v>
      </c>
      <c r="F183" s="20">
        <v>11312292.390000002</v>
      </c>
      <c r="G183" s="20">
        <f t="shared" si="6"/>
        <v>1689661.709999999</v>
      </c>
      <c r="H183" s="17">
        <f t="shared" si="7"/>
        <v>0.14936510229294017</v>
      </c>
      <c r="I183" s="17" t="str">
        <f t="shared" si="8"/>
        <v>NO</v>
      </c>
      <c r="J183" s="48"/>
      <c r="K183" s="32"/>
      <c r="L183" s="32"/>
    </row>
    <row r="184" spans="1:12" ht="45" x14ac:dyDescent="0.25">
      <c r="A184" s="4">
        <v>174</v>
      </c>
      <c r="B184" s="5">
        <v>7135</v>
      </c>
      <c r="C184" s="8" t="s">
        <v>143</v>
      </c>
      <c r="D184" s="3"/>
      <c r="E184" s="20">
        <v>126126.86000000002</v>
      </c>
      <c r="F184" s="20">
        <v>106020.81999999998</v>
      </c>
      <c r="G184" s="20">
        <f t="shared" si="6"/>
        <v>20106.040000000037</v>
      </c>
      <c r="H184" s="17">
        <f t="shared" si="7"/>
        <v>0.18964237401672654</v>
      </c>
      <c r="I184" s="17" t="str">
        <f t="shared" si="8"/>
        <v>YES</v>
      </c>
      <c r="J184" s="48" t="s">
        <v>321</v>
      </c>
      <c r="K184" s="32"/>
      <c r="L184" s="32"/>
    </row>
    <row r="185" spans="1:12" ht="30" x14ac:dyDescent="0.25">
      <c r="A185" s="4">
        <v>175</v>
      </c>
      <c r="B185" s="5">
        <v>7141</v>
      </c>
      <c r="C185" s="8" t="s">
        <v>144</v>
      </c>
      <c r="D185" s="3"/>
      <c r="E185" s="20">
        <v>576.04999999999995</v>
      </c>
      <c r="F185" s="20">
        <v>8951.3799999999992</v>
      </c>
      <c r="G185" s="20">
        <f t="shared" si="6"/>
        <v>-8375.33</v>
      </c>
      <c r="H185" s="17">
        <f t="shared" si="7"/>
        <v>-0.93564679412559859</v>
      </c>
      <c r="I185" s="17" t="str">
        <f t="shared" si="8"/>
        <v>YES</v>
      </c>
      <c r="J185" s="49" t="s">
        <v>317</v>
      </c>
      <c r="K185" s="32"/>
      <c r="L185" s="32"/>
    </row>
    <row r="186" spans="1:12" x14ac:dyDescent="0.25">
      <c r="A186" s="4">
        <v>176</v>
      </c>
      <c r="B186" s="5">
        <v>7144</v>
      </c>
      <c r="C186" s="8" t="s">
        <v>214</v>
      </c>
      <c r="D186" s="3" t="s">
        <v>195</v>
      </c>
      <c r="E186" s="20">
        <v>0</v>
      </c>
      <c r="F186" s="20">
        <v>-385.64</v>
      </c>
      <c r="G186" s="20">
        <f t="shared" si="6"/>
        <v>385.64</v>
      </c>
      <c r="H186" s="17" t="str">
        <f t="shared" si="7"/>
        <v>-</v>
      </c>
      <c r="I186" s="17" t="str">
        <f t="shared" si="8"/>
        <v>NO</v>
      </c>
      <c r="J186" s="48"/>
      <c r="K186" s="32"/>
      <c r="L186" s="32"/>
    </row>
    <row r="187" spans="1:12" x14ac:dyDescent="0.25">
      <c r="A187" s="4">
        <v>177</v>
      </c>
      <c r="B187" s="5">
        <v>7145</v>
      </c>
      <c r="C187" s="8" t="s">
        <v>145</v>
      </c>
      <c r="D187" s="3" t="s">
        <v>195</v>
      </c>
      <c r="E187" s="20">
        <v>6780.0099999999993</v>
      </c>
      <c r="F187" s="20">
        <v>7579.7900000000009</v>
      </c>
      <c r="G187" s="20">
        <f t="shared" si="6"/>
        <v>-799.78000000000156</v>
      </c>
      <c r="H187" s="17">
        <f t="shared" si="7"/>
        <v>-0.10551479658407442</v>
      </c>
      <c r="I187" s="17" t="str">
        <f t="shared" si="8"/>
        <v>NO</v>
      </c>
      <c r="J187" s="48"/>
      <c r="K187" s="32"/>
      <c r="L187" s="32"/>
    </row>
    <row r="188" spans="1:12" x14ac:dyDescent="0.25">
      <c r="A188" s="4">
        <v>178</v>
      </c>
      <c r="B188" s="5">
        <v>7146</v>
      </c>
      <c r="C188" s="8" t="s">
        <v>146</v>
      </c>
      <c r="D188" s="3" t="s">
        <v>195</v>
      </c>
      <c r="E188" s="20">
        <v>1412.26</v>
      </c>
      <c r="F188" s="20">
        <v>2423.77</v>
      </c>
      <c r="G188" s="20">
        <f t="shared" si="6"/>
        <v>-1011.51</v>
      </c>
      <c r="H188" s="17">
        <f t="shared" si="7"/>
        <v>-0.41732920202824525</v>
      </c>
      <c r="I188" s="17" t="str">
        <f t="shared" si="8"/>
        <v>NO</v>
      </c>
      <c r="J188" s="48"/>
      <c r="K188" s="32"/>
      <c r="L188" s="32"/>
    </row>
    <row r="189" spans="1:12" x14ac:dyDescent="0.25">
      <c r="A189" s="4">
        <v>179</v>
      </c>
      <c r="B189" s="5">
        <v>7150</v>
      </c>
      <c r="C189" s="8" t="s">
        <v>147</v>
      </c>
      <c r="D189" s="3" t="s">
        <v>195</v>
      </c>
      <c r="E189" s="20">
        <v>1541.11</v>
      </c>
      <c r="F189" s="20">
        <v>1446.63</v>
      </c>
      <c r="G189" s="20">
        <f t="shared" si="6"/>
        <v>94.479999999999791</v>
      </c>
      <c r="H189" s="17">
        <f t="shared" si="7"/>
        <v>6.5310411093368576E-2</v>
      </c>
      <c r="I189" s="17" t="str">
        <f t="shared" si="8"/>
        <v>NO</v>
      </c>
      <c r="J189" s="48"/>
      <c r="K189" s="32"/>
      <c r="L189" s="32"/>
    </row>
    <row r="190" spans="1:12" ht="30" x14ac:dyDescent="0.25">
      <c r="A190" s="4">
        <v>180</v>
      </c>
      <c r="B190" s="5">
        <v>7151</v>
      </c>
      <c r="C190" s="8" t="s">
        <v>148</v>
      </c>
      <c r="D190" s="3"/>
      <c r="E190" s="20">
        <v>19220.8</v>
      </c>
      <c r="F190" s="20">
        <v>4867.7599999999993</v>
      </c>
      <c r="G190" s="20">
        <f t="shared" si="6"/>
        <v>14353.04</v>
      </c>
      <c r="H190" s="17">
        <f t="shared" si="7"/>
        <v>2.9485923710289748</v>
      </c>
      <c r="I190" s="17" t="str">
        <f t="shared" si="8"/>
        <v>YES</v>
      </c>
      <c r="J190" s="49" t="s">
        <v>292</v>
      </c>
      <c r="K190" s="32"/>
      <c r="L190" s="32"/>
    </row>
    <row r="191" spans="1:12" x14ac:dyDescent="0.25">
      <c r="A191" s="4">
        <v>181</v>
      </c>
      <c r="B191" s="5">
        <v>7154</v>
      </c>
      <c r="C191" s="8" t="s">
        <v>149</v>
      </c>
      <c r="D191" s="3" t="s">
        <v>195</v>
      </c>
      <c r="E191" s="20">
        <v>26.32</v>
      </c>
      <c r="F191" s="20">
        <v>0</v>
      </c>
      <c r="G191" s="20">
        <f t="shared" si="6"/>
        <v>26.32</v>
      </c>
      <c r="H191" s="17" t="str">
        <f t="shared" si="7"/>
        <v xml:space="preserve"> </v>
      </c>
      <c r="I191" s="17" t="str">
        <f t="shared" si="8"/>
        <v>NO</v>
      </c>
      <c r="J191" s="48"/>
      <c r="K191" s="32"/>
      <c r="L191" s="32"/>
    </row>
    <row r="192" spans="1:12" x14ac:dyDescent="0.25">
      <c r="A192" s="4">
        <v>182</v>
      </c>
      <c r="B192" s="5">
        <v>7155</v>
      </c>
      <c r="C192" s="8" t="s">
        <v>150</v>
      </c>
      <c r="D192" s="3" t="s">
        <v>195</v>
      </c>
      <c r="E192" s="20">
        <v>2387.19</v>
      </c>
      <c r="F192" s="20">
        <v>639.84</v>
      </c>
      <c r="G192" s="20">
        <f t="shared" si="6"/>
        <v>1747.35</v>
      </c>
      <c r="H192" s="17">
        <f t="shared" si="7"/>
        <v>2.7309171042760689</v>
      </c>
      <c r="I192" s="17" t="str">
        <f t="shared" si="8"/>
        <v>NO</v>
      </c>
      <c r="J192" s="48"/>
      <c r="K192" s="32"/>
      <c r="L192" s="32"/>
    </row>
    <row r="193" spans="1:12" x14ac:dyDescent="0.25">
      <c r="A193" s="4">
        <v>183</v>
      </c>
      <c r="B193" s="5">
        <v>7156</v>
      </c>
      <c r="C193" s="8" t="s">
        <v>151</v>
      </c>
      <c r="D193" s="3" t="s">
        <v>195</v>
      </c>
      <c r="E193" s="20">
        <v>81.47</v>
      </c>
      <c r="F193" s="20">
        <v>0</v>
      </c>
      <c r="G193" s="20">
        <f t="shared" si="6"/>
        <v>81.47</v>
      </c>
      <c r="H193" s="17" t="str">
        <f t="shared" si="7"/>
        <v xml:space="preserve"> </v>
      </c>
      <c r="I193" s="17" t="str">
        <f t="shared" si="8"/>
        <v>NO</v>
      </c>
      <c r="J193" s="48"/>
      <c r="K193" s="32"/>
      <c r="L193" s="32"/>
    </row>
    <row r="194" spans="1:12" ht="60" x14ac:dyDescent="0.25">
      <c r="A194" s="4">
        <v>184</v>
      </c>
      <c r="B194" s="5">
        <v>7245</v>
      </c>
      <c r="C194" s="8" t="s">
        <v>152</v>
      </c>
      <c r="D194" s="3"/>
      <c r="E194" s="20">
        <v>79387.460000000006</v>
      </c>
      <c r="F194" s="20">
        <v>66438.900000000009</v>
      </c>
      <c r="G194" s="20">
        <f t="shared" si="6"/>
        <v>12948.559999999998</v>
      </c>
      <c r="H194" s="17">
        <f t="shared" si="7"/>
        <v>0.19489425622639742</v>
      </c>
      <c r="I194" s="17" t="str">
        <f t="shared" si="8"/>
        <v>YES</v>
      </c>
      <c r="J194" s="48" t="s">
        <v>324</v>
      </c>
      <c r="K194" s="32"/>
      <c r="L194" s="32"/>
    </row>
    <row r="195" spans="1:12" x14ac:dyDescent="0.25">
      <c r="A195" s="4">
        <v>185</v>
      </c>
      <c r="B195" s="5">
        <v>7269</v>
      </c>
      <c r="C195" s="8" t="s">
        <v>153</v>
      </c>
      <c r="D195" s="3" t="s">
        <v>195</v>
      </c>
      <c r="E195" s="20">
        <v>625492.04</v>
      </c>
      <c r="F195" s="20">
        <v>577174.42000000004</v>
      </c>
      <c r="G195" s="20">
        <f t="shared" si="6"/>
        <v>48317.619999999995</v>
      </c>
      <c r="H195" s="17">
        <f t="shared" si="7"/>
        <v>8.3714070349825948E-2</v>
      </c>
      <c r="I195" s="12" t="str">
        <f t="shared" si="8"/>
        <v>NO</v>
      </c>
      <c r="J195" s="48"/>
      <c r="K195" s="32"/>
      <c r="L195" s="32"/>
    </row>
    <row r="196" spans="1:12" x14ac:dyDescent="0.25">
      <c r="A196" s="4">
        <v>186</v>
      </c>
      <c r="B196" s="5">
        <v>7310</v>
      </c>
      <c r="C196" s="8" t="s">
        <v>154</v>
      </c>
      <c r="D196" s="3" t="s">
        <v>195</v>
      </c>
      <c r="E196" s="20">
        <v>171061.10000000003</v>
      </c>
      <c r="F196" s="20">
        <v>192506.19</v>
      </c>
      <c r="G196" s="20">
        <f t="shared" si="6"/>
        <v>-21445.089999999967</v>
      </c>
      <c r="H196" s="17">
        <f t="shared" si="7"/>
        <v>-0.1113994827906571</v>
      </c>
      <c r="I196" s="12" t="str">
        <f t="shared" si="8"/>
        <v>NO</v>
      </c>
      <c r="J196" s="48"/>
      <c r="K196" s="32"/>
      <c r="L196" s="32"/>
    </row>
    <row r="197" spans="1:12" x14ac:dyDescent="0.25">
      <c r="A197" s="4">
        <v>187</v>
      </c>
      <c r="B197" s="5">
        <v>7320</v>
      </c>
      <c r="C197" s="8" t="s">
        <v>155</v>
      </c>
      <c r="D197" s="3" t="s">
        <v>195</v>
      </c>
      <c r="E197" s="20">
        <v>1112384.6200000001</v>
      </c>
      <c r="F197" s="20">
        <v>1108387.1799999997</v>
      </c>
      <c r="G197" s="20">
        <f t="shared" si="6"/>
        <v>3997.4400000004098</v>
      </c>
      <c r="H197" s="17">
        <f t="shared" si="7"/>
        <v>3.6065375638866652E-3</v>
      </c>
      <c r="I197" s="12" t="str">
        <f t="shared" si="8"/>
        <v>NO</v>
      </c>
      <c r="J197" s="48"/>
      <c r="K197" s="32"/>
      <c r="L197" s="32"/>
    </row>
    <row r="198" spans="1:12" x14ac:dyDescent="0.25">
      <c r="A198" s="4">
        <v>188</v>
      </c>
      <c r="B198" s="5">
        <v>7330</v>
      </c>
      <c r="C198" s="8" t="s">
        <v>156</v>
      </c>
      <c r="D198" s="3" t="s">
        <v>195</v>
      </c>
      <c r="E198" s="20">
        <v>7956.2800000000007</v>
      </c>
      <c r="F198" s="20">
        <v>6776.7799999999988</v>
      </c>
      <c r="G198" s="20">
        <f t="shared" si="6"/>
        <v>1179.5000000000018</v>
      </c>
      <c r="H198" s="17">
        <f t="shared" si="7"/>
        <v>0.17405021263786075</v>
      </c>
      <c r="I198" s="12" t="str">
        <f t="shared" si="8"/>
        <v>NO</v>
      </c>
      <c r="J198" s="48"/>
      <c r="K198" s="32"/>
      <c r="L198" s="32"/>
    </row>
    <row r="199" spans="1:12" ht="30" x14ac:dyDescent="0.25">
      <c r="A199" s="4">
        <v>189</v>
      </c>
      <c r="B199" s="5">
        <v>7425</v>
      </c>
      <c r="C199" s="8" t="s">
        <v>157</v>
      </c>
      <c r="D199" s="3"/>
      <c r="E199" s="20">
        <v>13316.650000000001</v>
      </c>
      <c r="F199" s="20">
        <v>3386.91</v>
      </c>
      <c r="G199" s="20">
        <f t="shared" si="6"/>
        <v>9929.7400000000016</v>
      </c>
      <c r="H199" s="17">
        <f t="shared" si="7"/>
        <v>2.9317991915935182</v>
      </c>
      <c r="I199" s="12" t="str">
        <f t="shared" si="8"/>
        <v>YES</v>
      </c>
      <c r="J199" s="49" t="s">
        <v>298</v>
      </c>
      <c r="K199" s="32"/>
      <c r="L199" s="32"/>
    </row>
    <row r="200" spans="1:12" x14ac:dyDescent="0.25">
      <c r="A200" s="4">
        <v>190</v>
      </c>
      <c r="B200" s="5">
        <v>7450</v>
      </c>
      <c r="C200" s="8" t="s">
        <v>158</v>
      </c>
      <c r="D200" s="3" t="s">
        <v>195</v>
      </c>
      <c r="E200" s="20">
        <v>2311.4199999999996</v>
      </c>
      <c r="F200" s="20">
        <v>3992.76</v>
      </c>
      <c r="G200" s="20">
        <f t="shared" si="6"/>
        <v>-1681.3400000000006</v>
      </c>
      <c r="H200" s="17">
        <f t="shared" si="7"/>
        <v>-0.42109718590649087</v>
      </c>
      <c r="I200" s="12" t="str">
        <f t="shared" si="8"/>
        <v>NO</v>
      </c>
      <c r="J200" s="48"/>
      <c r="K200" s="32"/>
      <c r="L200" s="32"/>
    </row>
    <row r="201" spans="1:12" ht="45" x14ac:dyDescent="0.25">
      <c r="A201" s="4">
        <v>191</v>
      </c>
      <c r="B201" s="5">
        <v>7454</v>
      </c>
      <c r="C201" s="8" t="s">
        <v>159</v>
      </c>
      <c r="D201" s="3"/>
      <c r="E201" s="20">
        <v>119651.09</v>
      </c>
      <c r="F201" s="20">
        <v>63990.83</v>
      </c>
      <c r="G201" s="20">
        <f t="shared" si="6"/>
        <v>55660.259999999995</v>
      </c>
      <c r="H201" s="17">
        <f t="shared" si="7"/>
        <v>0.86981619085109529</v>
      </c>
      <c r="I201" s="12" t="str">
        <f t="shared" si="8"/>
        <v>YES</v>
      </c>
      <c r="J201" s="48" t="s">
        <v>293</v>
      </c>
      <c r="K201" s="32"/>
      <c r="L201" s="32"/>
    </row>
    <row r="202" spans="1:12" x14ac:dyDescent="0.25">
      <c r="A202" s="4">
        <v>192</v>
      </c>
      <c r="B202" s="5">
        <v>7456</v>
      </c>
      <c r="C202" s="8" t="s">
        <v>160</v>
      </c>
      <c r="D202" s="3" t="s">
        <v>195</v>
      </c>
      <c r="E202" s="20">
        <v>972.45</v>
      </c>
      <c r="F202" s="20">
        <v>857.11</v>
      </c>
      <c r="G202" s="20">
        <f t="shared" si="6"/>
        <v>115.34000000000003</v>
      </c>
      <c r="H202" s="17">
        <f t="shared" si="7"/>
        <v>0.13456849179218541</v>
      </c>
      <c r="I202" s="12" t="str">
        <f t="shared" si="8"/>
        <v>NO</v>
      </c>
      <c r="J202" s="48"/>
      <c r="K202" s="32"/>
      <c r="L202" s="32"/>
    </row>
    <row r="203" spans="1:12" x14ac:dyDescent="0.25">
      <c r="A203" s="4">
        <v>193</v>
      </c>
      <c r="B203" s="5">
        <v>7458</v>
      </c>
      <c r="C203" s="8" t="s">
        <v>208</v>
      </c>
      <c r="D203" s="3" t="s">
        <v>195</v>
      </c>
      <c r="E203" s="20">
        <v>0</v>
      </c>
      <c r="F203" s="20">
        <v>804.21</v>
      </c>
      <c r="G203" s="20">
        <f t="shared" si="6"/>
        <v>-804.21</v>
      </c>
      <c r="H203" s="17" t="str">
        <f t="shared" si="7"/>
        <v>-</v>
      </c>
      <c r="I203" s="12" t="str">
        <f t="shared" si="8"/>
        <v>NO</v>
      </c>
      <c r="J203" s="48"/>
      <c r="K203" s="32"/>
      <c r="L203" s="32"/>
    </row>
    <row r="204" spans="1:12" x14ac:dyDescent="0.25">
      <c r="A204" s="4">
        <v>194</v>
      </c>
      <c r="B204" s="5">
        <v>7460</v>
      </c>
      <c r="C204" s="8" t="s">
        <v>161</v>
      </c>
      <c r="D204" s="3"/>
      <c r="E204" s="20">
        <v>937032.93</v>
      </c>
      <c r="F204" s="20">
        <v>792557.48999999987</v>
      </c>
      <c r="G204" s="20">
        <f t="shared" ref="G204:G245" si="9">E204-F204</f>
        <v>144475.44000000018</v>
      </c>
      <c r="H204" s="17">
        <f t="shared" ref="H204:H246" si="10">IF(E204&lt;&gt;0,IFERROR(G204/F204," "),"-")</f>
        <v>0.18229017052125795</v>
      </c>
      <c r="I204" s="12" t="str">
        <f t="shared" ref="I204:I246" si="11">IFERROR(IF(AND(ABS(G204)&gt;5000,ABS(H204)&gt;0.15),"YES","NO"),"NO")</f>
        <v>YES</v>
      </c>
      <c r="J204" s="52" t="s">
        <v>338</v>
      </c>
      <c r="K204" s="32"/>
      <c r="L204" s="32"/>
    </row>
    <row r="205" spans="1:12" ht="30" x14ac:dyDescent="0.25">
      <c r="A205" s="4">
        <v>195</v>
      </c>
      <c r="B205" s="5">
        <v>7461</v>
      </c>
      <c r="C205" s="8" t="s">
        <v>162</v>
      </c>
      <c r="D205" s="3"/>
      <c r="E205" s="20">
        <v>23905.58</v>
      </c>
      <c r="F205" s="20">
        <v>47681.4</v>
      </c>
      <c r="G205" s="20">
        <f t="shared" si="9"/>
        <v>-23775.82</v>
      </c>
      <c r="H205" s="17">
        <f t="shared" si="10"/>
        <v>-0.49863930169835613</v>
      </c>
      <c r="I205" s="12" t="str">
        <f t="shared" si="11"/>
        <v>YES</v>
      </c>
      <c r="J205" s="48" t="s">
        <v>322</v>
      </c>
      <c r="K205" s="32"/>
      <c r="L205" s="32"/>
    </row>
    <row r="206" spans="1:12" x14ac:dyDescent="0.25">
      <c r="A206" s="4">
        <v>196</v>
      </c>
      <c r="B206" s="5">
        <v>7478</v>
      </c>
      <c r="C206" s="8" t="s">
        <v>163</v>
      </c>
      <c r="D206" s="3" t="s">
        <v>195</v>
      </c>
      <c r="E206" s="20">
        <v>268647.23</v>
      </c>
      <c r="F206" s="20">
        <v>296187.53999999998</v>
      </c>
      <c r="G206" s="20">
        <f t="shared" si="9"/>
        <v>-27540.309999999998</v>
      </c>
      <c r="H206" s="17">
        <f t="shared" si="10"/>
        <v>-9.2982675773599394E-2</v>
      </c>
      <c r="I206" s="12" t="str">
        <f t="shared" si="11"/>
        <v>NO</v>
      </c>
      <c r="J206" s="48"/>
      <c r="K206" s="32"/>
      <c r="L206" s="32"/>
    </row>
    <row r="207" spans="1:12" x14ac:dyDescent="0.25">
      <c r="A207" s="4">
        <v>197</v>
      </c>
      <c r="B207" s="5">
        <v>7480</v>
      </c>
      <c r="C207" s="8" t="s">
        <v>164</v>
      </c>
      <c r="D207" s="3" t="s">
        <v>195</v>
      </c>
      <c r="E207" s="20">
        <v>644.3599999999999</v>
      </c>
      <c r="F207" s="20">
        <v>652.64</v>
      </c>
      <c r="G207" s="20">
        <f t="shared" si="9"/>
        <v>-8.2800000000000864</v>
      </c>
      <c r="H207" s="17">
        <f t="shared" si="10"/>
        <v>-1.2686933071831464E-2</v>
      </c>
      <c r="I207" s="12" t="str">
        <f t="shared" si="11"/>
        <v>NO</v>
      </c>
      <c r="J207" s="48"/>
      <c r="K207" s="32"/>
      <c r="L207" s="32"/>
    </row>
    <row r="208" spans="1:12" ht="30" x14ac:dyDescent="0.25">
      <c r="A208" s="4">
        <v>198</v>
      </c>
      <c r="B208" s="5">
        <v>7482</v>
      </c>
      <c r="C208" s="8" t="s">
        <v>165</v>
      </c>
      <c r="D208" s="3"/>
      <c r="E208" s="20">
        <v>48458.57</v>
      </c>
      <c r="F208" s="20">
        <v>36744.46</v>
      </c>
      <c r="G208" s="20">
        <f t="shared" si="9"/>
        <v>11714.11</v>
      </c>
      <c r="H208" s="17">
        <f t="shared" si="10"/>
        <v>0.31879935097699086</v>
      </c>
      <c r="I208" s="12" t="str">
        <f t="shared" si="11"/>
        <v>YES</v>
      </c>
      <c r="J208" s="48" t="s">
        <v>302</v>
      </c>
      <c r="K208" s="32"/>
      <c r="L208" s="32"/>
    </row>
    <row r="209" spans="1:12" x14ac:dyDescent="0.25">
      <c r="A209" s="4">
        <v>199</v>
      </c>
      <c r="B209" s="5">
        <v>7484</v>
      </c>
      <c r="C209" s="8" t="s">
        <v>166</v>
      </c>
      <c r="D209" s="3" t="s">
        <v>195</v>
      </c>
      <c r="E209" s="20">
        <v>1378.99</v>
      </c>
      <c r="F209" s="20">
        <v>1479.65</v>
      </c>
      <c r="G209" s="20">
        <f t="shared" si="9"/>
        <v>-100.66000000000008</v>
      </c>
      <c r="H209" s="17">
        <f t="shared" si="10"/>
        <v>-6.8029601594971831E-2</v>
      </c>
      <c r="I209" s="12" t="str">
        <f t="shared" si="11"/>
        <v>NO</v>
      </c>
      <c r="J209" s="48"/>
      <c r="K209" s="32"/>
      <c r="L209" s="32"/>
    </row>
    <row r="210" spans="1:12" ht="45" x14ac:dyDescent="0.25">
      <c r="A210" s="4">
        <v>200</v>
      </c>
      <c r="B210" s="5">
        <v>7486</v>
      </c>
      <c r="C210" s="8" t="s">
        <v>167</v>
      </c>
      <c r="D210" s="3"/>
      <c r="E210" s="20">
        <v>37451.360000000001</v>
      </c>
      <c r="F210" s="20">
        <v>55474.39</v>
      </c>
      <c r="G210" s="20">
        <f t="shared" si="9"/>
        <v>-18023.03</v>
      </c>
      <c r="H210" s="17">
        <f t="shared" si="10"/>
        <v>-0.32488919661847565</v>
      </c>
      <c r="I210" s="12" t="str">
        <f t="shared" si="11"/>
        <v>YES</v>
      </c>
      <c r="J210" s="48" t="s">
        <v>303</v>
      </c>
      <c r="K210" s="32"/>
      <c r="L210" s="32"/>
    </row>
    <row r="211" spans="1:12" x14ac:dyDescent="0.25">
      <c r="A211" s="4">
        <v>201</v>
      </c>
      <c r="B211" s="5">
        <v>7500</v>
      </c>
      <c r="C211" s="8" t="s">
        <v>168</v>
      </c>
      <c r="D211" s="3" t="s">
        <v>195</v>
      </c>
      <c r="E211" s="20">
        <v>228473.31</v>
      </c>
      <c r="F211" s="20">
        <v>221342.31999999995</v>
      </c>
      <c r="G211" s="20">
        <f t="shared" si="9"/>
        <v>7130.9900000000489</v>
      </c>
      <c r="H211" s="17">
        <f t="shared" si="10"/>
        <v>3.2217020224600747E-2</v>
      </c>
      <c r="I211" s="12" t="str">
        <f t="shared" si="11"/>
        <v>NO</v>
      </c>
      <c r="J211" s="48"/>
      <c r="K211" s="32"/>
      <c r="L211" s="32"/>
    </row>
    <row r="212" spans="1:12" ht="30" x14ac:dyDescent="0.25">
      <c r="A212" s="4">
        <v>202</v>
      </c>
      <c r="B212" s="5">
        <v>7510</v>
      </c>
      <c r="C212" s="8" t="s">
        <v>169</v>
      </c>
      <c r="D212" s="3"/>
      <c r="E212" s="20">
        <v>51138.74</v>
      </c>
      <c r="F212" s="20">
        <v>10087.14</v>
      </c>
      <c r="G212" s="20">
        <f t="shared" si="9"/>
        <v>41051.599999999999</v>
      </c>
      <c r="H212" s="17">
        <f t="shared" si="10"/>
        <v>4.0696966632762113</v>
      </c>
      <c r="I212" s="12" t="str">
        <f t="shared" si="11"/>
        <v>YES</v>
      </c>
      <c r="J212" s="48" t="s">
        <v>294</v>
      </c>
      <c r="K212" s="32"/>
      <c r="L212" s="32"/>
    </row>
    <row r="213" spans="1:12" ht="30" x14ac:dyDescent="0.25">
      <c r="A213" s="4">
        <v>203</v>
      </c>
      <c r="B213" s="5">
        <v>7580</v>
      </c>
      <c r="C213" s="8" t="s">
        <v>170</v>
      </c>
      <c r="D213" s="3"/>
      <c r="E213" s="20">
        <v>147639.52999999997</v>
      </c>
      <c r="F213" s="20">
        <v>70918.94</v>
      </c>
      <c r="G213" s="20">
        <f t="shared" si="9"/>
        <v>76720.589999999967</v>
      </c>
      <c r="H213" s="17">
        <f t="shared" si="10"/>
        <v>1.0818067782738992</v>
      </c>
      <c r="I213" s="12" t="str">
        <f t="shared" si="11"/>
        <v>YES</v>
      </c>
      <c r="J213" s="48" t="s">
        <v>310</v>
      </c>
      <c r="K213" s="32"/>
      <c r="L213" s="32"/>
    </row>
    <row r="214" spans="1:12" x14ac:dyDescent="0.25">
      <c r="A214" s="4">
        <v>204</v>
      </c>
      <c r="B214" s="5">
        <v>7600</v>
      </c>
      <c r="C214" s="8" t="s">
        <v>171</v>
      </c>
      <c r="D214" s="3" t="s">
        <v>195</v>
      </c>
      <c r="E214" s="20">
        <v>1230074.46</v>
      </c>
      <c r="F214" s="20">
        <v>1235067.04</v>
      </c>
      <c r="G214" s="20">
        <f t="shared" si="9"/>
        <v>-4992.5800000000745</v>
      </c>
      <c r="H214" s="17">
        <f t="shared" si="10"/>
        <v>-4.0423554659835097E-3</v>
      </c>
      <c r="I214" s="12" t="str">
        <f t="shared" si="11"/>
        <v>NO</v>
      </c>
      <c r="J214" s="48"/>
      <c r="K214" s="32"/>
      <c r="L214" s="32"/>
    </row>
    <row r="215" spans="1:12" ht="30" x14ac:dyDescent="0.25">
      <c r="A215" s="4">
        <v>205</v>
      </c>
      <c r="B215" s="5">
        <v>7601</v>
      </c>
      <c r="C215" s="8" t="s">
        <v>172</v>
      </c>
      <c r="D215" s="3"/>
      <c r="E215" s="20">
        <v>813305.54</v>
      </c>
      <c r="F215" s="20">
        <v>663546.64999999991</v>
      </c>
      <c r="G215" s="20">
        <f t="shared" si="9"/>
        <v>149758.89000000013</v>
      </c>
      <c r="H215" s="17">
        <f t="shared" si="10"/>
        <v>0.22569459132978842</v>
      </c>
      <c r="I215" s="12" t="str">
        <f t="shared" si="11"/>
        <v>YES</v>
      </c>
      <c r="J215" s="48" t="s">
        <v>295</v>
      </c>
      <c r="K215" s="32"/>
      <c r="L215" s="32"/>
    </row>
    <row r="216" spans="1:12" x14ac:dyDescent="0.25">
      <c r="A216" s="4">
        <v>206</v>
      </c>
      <c r="B216" s="5">
        <v>7603</v>
      </c>
      <c r="C216" s="8" t="s">
        <v>173</v>
      </c>
      <c r="D216" s="3"/>
      <c r="E216" s="20">
        <v>18725.47</v>
      </c>
      <c r="F216" s="20">
        <v>24674.120000000003</v>
      </c>
      <c r="G216" s="20">
        <f t="shared" si="9"/>
        <v>-5948.6500000000015</v>
      </c>
      <c r="H216" s="17">
        <f t="shared" si="10"/>
        <v>-0.2410886386221677</v>
      </c>
      <c r="I216" s="12" t="str">
        <f t="shared" si="11"/>
        <v>YES</v>
      </c>
      <c r="J216" s="52" t="s">
        <v>339</v>
      </c>
      <c r="K216" s="32"/>
      <c r="L216" s="32"/>
    </row>
    <row r="217" spans="1:12" x14ac:dyDescent="0.25">
      <c r="A217" s="4">
        <v>207</v>
      </c>
      <c r="B217" s="5">
        <v>7605</v>
      </c>
      <c r="C217" s="8" t="s">
        <v>174</v>
      </c>
      <c r="D217" s="3" t="s">
        <v>195</v>
      </c>
      <c r="E217" s="20">
        <v>34374.880000000005</v>
      </c>
      <c r="F217" s="20">
        <v>33571.950000000004</v>
      </c>
      <c r="G217" s="20">
        <f t="shared" si="9"/>
        <v>802.93000000000029</v>
      </c>
      <c r="H217" s="17">
        <f t="shared" si="10"/>
        <v>2.3916692357757001E-2</v>
      </c>
      <c r="I217" s="12" t="str">
        <f t="shared" si="11"/>
        <v>NO</v>
      </c>
      <c r="J217" s="48"/>
      <c r="K217" s="32"/>
      <c r="L217" s="32"/>
    </row>
    <row r="218" spans="1:12" ht="75" x14ac:dyDescent="0.25">
      <c r="A218" s="4">
        <v>208</v>
      </c>
      <c r="B218" s="5">
        <v>7610</v>
      </c>
      <c r="C218" s="8" t="s">
        <v>175</v>
      </c>
      <c r="D218" s="3"/>
      <c r="E218" s="20">
        <v>359448.17</v>
      </c>
      <c r="F218" s="20">
        <v>255008.27000000002</v>
      </c>
      <c r="G218" s="20">
        <f t="shared" si="9"/>
        <v>104439.89999999997</v>
      </c>
      <c r="H218" s="17">
        <f t="shared" si="10"/>
        <v>0.40955495286486182</v>
      </c>
      <c r="I218" s="12" t="str">
        <f t="shared" si="11"/>
        <v>YES</v>
      </c>
      <c r="J218" s="48" t="s">
        <v>311</v>
      </c>
      <c r="K218" s="32"/>
      <c r="L218" s="32"/>
    </row>
    <row r="219" spans="1:12" x14ac:dyDescent="0.25">
      <c r="A219" s="4">
        <v>209</v>
      </c>
      <c r="B219" s="5">
        <v>7611</v>
      </c>
      <c r="C219" s="8" t="s">
        <v>176</v>
      </c>
      <c r="D219" s="3" t="s">
        <v>195</v>
      </c>
      <c r="E219" s="20">
        <v>2328.92</v>
      </c>
      <c r="F219" s="20">
        <v>7179.9000000000005</v>
      </c>
      <c r="G219" s="20">
        <f t="shared" si="9"/>
        <v>-4850.9800000000005</v>
      </c>
      <c r="H219" s="17">
        <f t="shared" si="10"/>
        <v>-0.67563336536720564</v>
      </c>
      <c r="I219" s="12" t="str">
        <f t="shared" si="11"/>
        <v>NO</v>
      </c>
      <c r="J219" s="48"/>
      <c r="K219" s="32"/>
      <c r="L219" s="32"/>
    </row>
    <row r="220" spans="1:12" ht="60" x14ac:dyDescent="0.25">
      <c r="A220" s="4">
        <v>210</v>
      </c>
      <c r="B220" s="5">
        <v>7615</v>
      </c>
      <c r="C220" s="8" t="s">
        <v>177</v>
      </c>
      <c r="D220" s="3"/>
      <c r="E220" s="20">
        <v>128651.1</v>
      </c>
      <c r="F220" s="20">
        <v>29263.469999999994</v>
      </c>
      <c r="G220" s="20">
        <f t="shared" si="9"/>
        <v>99387.63</v>
      </c>
      <c r="H220" s="17">
        <f t="shared" si="10"/>
        <v>3.3963036509340836</v>
      </c>
      <c r="I220" s="12" t="str">
        <f t="shared" si="11"/>
        <v>YES</v>
      </c>
      <c r="J220" s="48" t="s">
        <v>296</v>
      </c>
      <c r="K220" s="32"/>
      <c r="L220" s="32"/>
    </row>
    <row r="221" spans="1:12" ht="45" x14ac:dyDescent="0.25">
      <c r="A221" s="4">
        <v>211</v>
      </c>
      <c r="B221" s="5">
        <v>7711</v>
      </c>
      <c r="C221" s="8" t="s">
        <v>242</v>
      </c>
      <c r="D221" s="3"/>
      <c r="E221" s="20">
        <v>105743.16999999998</v>
      </c>
      <c r="F221" s="20">
        <v>152926.64000000001</v>
      </c>
      <c r="G221" s="20">
        <f t="shared" si="9"/>
        <v>-47183.47000000003</v>
      </c>
      <c r="H221" s="17">
        <f t="shared" si="10"/>
        <v>-0.30853662906606738</v>
      </c>
      <c r="I221" s="12" t="str">
        <f t="shared" si="11"/>
        <v>YES</v>
      </c>
      <c r="J221" s="48" t="s">
        <v>297</v>
      </c>
      <c r="K221" s="32"/>
      <c r="L221" s="32"/>
    </row>
    <row r="222" spans="1:12" x14ac:dyDescent="0.25">
      <c r="A222" s="4">
        <v>212</v>
      </c>
      <c r="B222" s="5">
        <v>7811</v>
      </c>
      <c r="C222" s="8" t="s">
        <v>178</v>
      </c>
      <c r="D222" s="3" t="s">
        <v>195</v>
      </c>
      <c r="E222" s="20">
        <v>11080.119999999999</v>
      </c>
      <c r="F222" s="20">
        <v>9869.2000000000007</v>
      </c>
      <c r="G222" s="20">
        <f t="shared" si="9"/>
        <v>1210.9199999999983</v>
      </c>
      <c r="H222" s="17">
        <f t="shared" si="10"/>
        <v>0.12269687512665649</v>
      </c>
      <c r="I222" s="12" t="str">
        <f t="shared" si="11"/>
        <v>NO</v>
      </c>
      <c r="J222" s="48"/>
      <c r="K222" s="32"/>
      <c r="L222" s="32"/>
    </row>
    <row r="223" spans="1:12" x14ac:dyDescent="0.25">
      <c r="A223" s="4">
        <v>213</v>
      </c>
      <c r="B223" s="5">
        <v>8000</v>
      </c>
      <c r="C223" s="8" t="s">
        <v>179</v>
      </c>
      <c r="D223" s="3" t="s">
        <v>195</v>
      </c>
      <c r="E223" s="20">
        <v>958495.17999999993</v>
      </c>
      <c r="F223" s="20">
        <v>929473.27</v>
      </c>
      <c r="G223" s="20">
        <f t="shared" si="9"/>
        <v>29021.909999999916</v>
      </c>
      <c r="H223" s="17">
        <f t="shared" si="10"/>
        <v>3.1224039395990284E-2</v>
      </c>
      <c r="I223" s="12" t="str">
        <f t="shared" si="11"/>
        <v>NO</v>
      </c>
      <c r="J223" s="48"/>
      <c r="K223" s="32"/>
      <c r="L223" s="32"/>
    </row>
    <row r="224" spans="1:12" ht="45" x14ac:dyDescent="0.25">
      <c r="A224" s="4">
        <v>214</v>
      </c>
      <c r="B224" s="5">
        <v>8084</v>
      </c>
      <c r="C224" s="8" t="s">
        <v>243</v>
      </c>
      <c r="D224" s="3"/>
      <c r="E224" s="20">
        <v>18015128.210000001</v>
      </c>
      <c r="F224" s="20">
        <v>7756723.3000000007</v>
      </c>
      <c r="G224" s="20">
        <f t="shared" si="9"/>
        <v>10258404.91</v>
      </c>
      <c r="H224" s="17">
        <f t="shared" si="10"/>
        <v>1.3225178355917375</v>
      </c>
      <c r="I224" s="12" t="str">
        <f t="shared" si="11"/>
        <v>YES</v>
      </c>
      <c r="J224" s="48" t="s">
        <v>330</v>
      </c>
      <c r="K224" s="32"/>
      <c r="L224" s="32"/>
    </row>
    <row r="225" spans="1:12" x14ac:dyDescent="0.25">
      <c r="A225" s="4">
        <v>215</v>
      </c>
      <c r="B225" s="5">
        <v>8087</v>
      </c>
      <c r="C225" s="8"/>
      <c r="D225" s="3"/>
      <c r="E225" s="20">
        <v>0</v>
      </c>
      <c r="F225" s="20">
        <v>-1109490</v>
      </c>
      <c r="G225" s="20">
        <f t="shared" si="9"/>
        <v>1109490</v>
      </c>
      <c r="H225" s="17" t="str">
        <f t="shared" si="10"/>
        <v>-</v>
      </c>
      <c r="I225" s="12" t="str">
        <f t="shared" si="11"/>
        <v>NO</v>
      </c>
      <c r="J225" s="48"/>
      <c r="K225" s="32"/>
      <c r="L225" s="32"/>
    </row>
    <row r="226" spans="1:12" ht="75" x14ac:dyDescent="0.25">
      <c r="A226" s="4">
        <v>216</v>
      </c>
      <c r="B226" s="5">
        <v>8142</v>
      </c>
      <c r="C226" s="8" t="s">
        <v>180</v>
      </c>
      <c r="D226" s="3"/>
      <c r="E226" s="20">
        <v>759959.26999999979</v>
      </c>
      <c r="F226" s="20">
        <v>958694.91999999993</v>
      </c>
      <c r="G226" s="20">
        <f t="shared" si="9"/>
        <v>-198735.65000000014</v>
      </c>
      <c r="H226" s="17">
        <f t="shared" si="10"/>
        <v>-0.20729811523357206</v>
      </c>
      <c r="I226" s="12" t="str">
        <f t="shared" si="11"/>
        <v>YES</v>
      </c>
      <c r="J226" s="48" t="s">
        <v>323</v>
      </c>
      <c r="K226" s="32"/>
      <c r="L226" s="32"/>
    </row>
    <row r="227" spans="1:12" x14ac:dyDescent="0.25">
      <c r="A227" s="4">
        <v>217</v>
      </c>
      <c r="B227" s="5">
        <v>8312</v>
      </c>
      <c r="C227" s="8" t="s">
        <v>181</v>
      </c>
      <c r="D227" s="3" t="s">
        <v>195</v>
      </c>
      <c r="E227" s="20">
        <v>2313.2799999999997</v>
      </c>
      <c r="F227" s="20">
        <v>5019.24</v>
      </c>
      <c r="G227" s="20">
        <f t="shared" si="9"/>
        <v>-2705.96</v>
      </c>
      <c r="H227" s="17">
        <f t="shared" si="10"/>
        <v>-0.53911747595253467</v>
      </c>
      <c r="I227" s="12" t="str">
        <f t="shared" si="11"/>
        <v>NO</v>
      </c>
      <c r="J227" s="48"/>
      <c r="K227" s="32"/>
      <c r="L227" s="32"/>
    </row>
    <row r="228" spans="1:12" x14ac:dyDescent="0.25">
      <c r="A228" s="4">
        <v>218</v>
      </c>
      <c r="B228" s="5">
        <v>8316</v>
      </c>
      <c r="C228" s="8" t="s">
        <v>182</v>
      </c>
      <c r="D228" s="3" t="s">
        <v>195</v>
      </c>
      <c r="E228" s="20">
        <v>0</v>
      </c>
      <c r="F228" s="20">
        <v>0</v>
      </c>
      <c r="G228" s="20">
        <f t="shared" si="9"/>
        <v>0</v>
      </c>
      <c r="H228" s="17" t="str">
        <f t="shared" si="10"/>
        <v>-</v>
      </c>
      <c r="I228" s="12" t="str">
        <f t="shared" si="11"/>
        <v>NO</v>
      </c>
      <c r="J228" s="48"/>
      <c r="K228" s="32"/>
      <c r="L228" s="32"/>
    </row>
    <row r="229" spans="1:12" x14ac:dyDescent="0.25">
      <c r="A229" s="4">
        <v>219</v>
      </c>
      <c r="B229" s="5">
        <v>8500</v>
      </c>
      <c r="C229" s="8" t="s">
        <v>183</v>
      </c>
      <c r="D229" s="3" t="s">
        <v>195</v>
      </c>
      <c r="E229" s="20">
        <v>-1458.5</v>
      </c>
      <c r="F229" s="20">
        <v>0</v>
      </c>
      <c r="G229" s="20">
        <f t="shared" si="9"/>
        <v>-1458.5</v>
      </c>
      <c r="H229" s="17" t="str">
        <f t="shared" si="10"/>
        <v xml:space="preserve"> </v>
      </c>
      <c r="I229" s="12" t="str">
        <f t="shared" si="11"/>
        <v>NO</v>
      </c>
      <c r="J229" s="48"/>
      <c r="K229" s="32"/>
      <c r="L229" s="32"/>
    </row>
    <row r="230" spans="1:12" ht="60" x14ac:dyDescent="0.25">
      <c r="A230" s="4">
        <v>220</v>
      </c>
      <c r="B230" s="5">
        <v>8502</v>
      </c>
      <c r="C230" s="8" t="s">
        <v>184</v>
      </c>
      <c r="D230" s="3"/>
      <c r="E230" s="20">
        <v>-141124.39000000001</v>
      </c>
      <c r="F230" s="20">
        <v>-98185.239999999991</v>
      </c>
      <c r="G230" s="20">
        <f t="shared" si="9"/>
        <v>-42939.150000000023</v>
      </c>
      <c r="H230" s="17">
        <f t="shared" si="10"/>
        <v>0.43732795275542463</v>
      </c>
      <c r="I230" s="12" t="str">
        <f t="shared" si="11"/>
        <v>YES</v>
      </c>
      <c r="J230" s="49" t="s">
        <v>316</v>
      </c>
      <c r="K230" s="32"/>
      <c r="L230" s="32"/>
    </row>
    <row r="231" spans="1:12" ht="45" x14ac:dyDescent="0.25">
      <c r="A231" s="4">
        <v>221</v>
      </c>
      <c r="B231" s="5">
        <v>8505</v>
      </c>
      <c r="C231" s="8" t="s">
        <v>185</v>
      </c>
      <c r="D231" s="3" t="s">
        <v>195</v>
      </c>
      <c r="E231" s="20">
        <v>-5329306.13</v>
      </c>
      <c r="F231" s="20">
        <v>-5094546.96</v>
      </c>
      <c r="G231" s="20">
        <f t="shared" si="9"/>
        <v>-234759.16999999993</v>
      </c>
      <c r="H231" s="17">
        <f t="shared" si="10"/>
        <v>4.6080480137531195E-2</v>
      </c>
      <c r="I231" s="12" t="str">
        <f t="shared" si="11"/>
        <v>NO</v>
      </c>
      <c r="J231" s="49" t="s">
        <v>320</v>
      </c>
      <c r="K231" s="32"/>
      <c r="L231" s="32"/>
    </row>
    <row r="232" spans="1:12" x14ac:dyDescent="0.25">
      <c r="A232" s="4">
        <v>222</v>
      </c>
      <c r="B232" s="5">
        <v>8507</v>
      </c>
      <c r="C232" s="8" t="s">
        <v>186</v>
      </c>
      <c r="D232" s="3" t="s">
        <v>195</v>
      </c>
      <c r="E232" s="20">
        <v>-174232.44</v>
      </c>
      <c r="F232" s="20">
        <v>0</v>
      </c>
      <c r="G232" s="20">
        <f t="shared" si="9"/>
        <v>-174232.44</v>
      </c>
      <c r="H232" s="17" t="str">
        <f t="shared" si="10"/>
        <v xml:space="preserve"> </v>
      </c>
      <c r="I232" s="12" t="str">
        <f t="shared" si="11"/>
        <v>NO</v>
      </c>
      <c r="J232" s="48"/>
      <c r="K232" s="32"/>
      <c r="L232" s="32"/>
    </row>
    <row r="233" spans="1:12" x14ac:dyDescent="0.25">
      <c r="A233" s="4">
        <v>223</v>
      </c>
      <c r="B233" s="5">
        <v>8589</v>
      </c>
      <c r="C233" s="8" t="s">
        <v>187</v>
      </c>
      <c r="D233" s="3" t="s">
        <v>195</v>
      </c>
      <c r="E233" s="20">
        <v>-958495.17999999993</v>
      </c>
      <c r="F233" s="20">
        <v>-929473.27</v>
      </c>
      <c r="G233" s="20">
        <f t="shared" si="9"/>
        <v>-29021.909999999916</v>
      </c>
      <c r="H233" s="17">
        <f t="shared" si="10"/>
        <v>3.1224039395990284E-2</v>
      </c>
      <c r="I233" s="12" t="str">
        <f t="shared" si="11"/>
        <v>NO</v>
      </c>
      <c r="J233" s="48"/>
      <c r="K233" s="32"/>
      <c r="L233" s="32"/>
    </row>
    <row r="234" spans="1:12" x14ac:dyDescent="0.25">
      <c r="A234" s="4">
        <v>224</v>
      </c>
      <c r="B234" s="5">
        <v>9012</v>
      </c>
      <c r="C234" s="8" t="s">
        <v>244</v>
      </c>
      <c r="D234" s="3"/>
      <c r="E234" s="20">
        <v>90000</v>
      </c>
      <c r="F234" s="20">
        <v>0</v>
      </c>
      <c r="G234" s="20">
        <f t="shared" si="9"/>
        <v>90000</v>
      </c>
      <c r="H234" s="17" t="str">
        <f t="shared" si="10"/>
        <v xml:space="preserve"> </v>
      </c>
      <c r="I234" s="12" t="str">
        <f t="shared" si="11"/>
        <v>NO</v>
      </c>
      <c r="J234" s="48"/>
      <c r="K234" s="32"/>
      <c r="L234" s="32"/>
    </row>
    <row r="235" spans="1:12" x14ac:dyDescent="0.25">
      <c r="A235" s="4">
        <v>225</v>
      </c>
      <c r="B235" s="5">
        <v>9031</v>
      </c>
      <c r="C235" s="8" t="s">
        <v>209</v>
      </c>
      <c r="D235" s="3" t="s">
        <v>195</v>
      </c>
      <c r="E235" s="20">
        <v>0</v>
      </c>
      <c r="F235" s="20">
        <v>0</v>
      </c>
      <c r="G235" s="20">
        <f t="shared" si="9"/>
        <v>0</v>
      </c>
      <c r="H235" s="17" t="str">
        <f t="shared" si="10"/>
        <v>-</v>
      </c>
      <c r="I235" s="12" t="str">
        <f t="shared" si="11"/>
        <v>NO</v>
      </c>
      <c r="J235" s="48"/>
      <c r="K235" s="32"/>
      <c r="L235" s="32"/>
    </row>
    <row r="236" spans="1:12" ht="45" x14ac:dyDescent="0.25">
      <c r="A236" s="4">
        <v>226</v>
      </c>
      <c r="B236" s="5">
        <v>9040</v>
      </c>
      <c r="C236" s="8" t="s">
        <v>188</v>
      </c>
      <c r="D236" s="3"/>
      <c r="E236" s="20">
        <v>24845.440000000002</v>
      </c>
      <c r="F236" s="20">
        <v>51559.83</v>
      </c>
      <c r="G236" s="20">
        <f t="shared" si="9"/>
        <v>-26714.39</v>
      </c>
      <c r="H236" s="17">
        <f t="shared" si="10"/>
        <v>-0.51812409001348525</v>
      </c>
      <c r="I236" s="12" t="str">
        <f t="shared" si="11"/>
        <v>YES</v>
      </c>
      <c r="J236" s="49" t="s">
        <v>320</v>
      </c>
      <c r="K236" s="32"/>
      <c r="L236" s="32"/>
    </row>
    <row r="237" spans="1:12" x14ac:dyDescent="0.25">
      <c r="A237" s="4">
        <v>227</v>
      </c>
      <c r="B237" s="5">
        <v>9045</v>
      </c>
      <c r="C237" s="8" t="s">
        <v>189</v>
      </c>
      <c r="D237" s="3" t="s">
        <v>195</v>
      </c>
      <c r="E237" s="20">
        <v>0</v>
      </c>
      <c r="F237" s="20">
        <v>0</v>
      </c>
      <c r="G237" s="20">
        <f t="shared" si="9"/>
        <v>0</v>
      </c>
      <c r="H237" s="17" t="str">
        <f t="shared" si="10"/>
        <v>-</v>
      </c>
      <c r="I237" s="12" t="str">
        <f t="shared" si="11"/>
        <v>NO</v>
      </c>
      <c r="J237" s="48"/>
      <c r="K237" s="32"/>
      <c r="L237" s="32"/>
    </row>
    <row r="238" spans="1:12" x14ac:dyDescent="0.25">
      <c r="A238" s="4">
        <v>228</v>
      </c>
      <c r="B238" s="5">
        <v>9050</v>
      </c>
      <c r="C238" s="8" t="s">
        <v>210</v>
      </c>
      <c r="D238" s="3" t="s">
        <v>195</v>
      </c>
      <c r="E238" s="20">
        <v>119.17000000000007</v>
      </c>
      <c r="F238" s="20">
        <v>0</v>
      </c>
      <c r="G238" s="20">
        <f t="shared" si="9"/>
        <v>119.17000000000007</v>
      </c>
      <c r="H238" s="17" t="str">
        <f t="shared" si="10"/>
        <v xml:space="preserve"> </v>
      </c>
      <c r="I238" s="12" t="str">
        <f t="shared" si="11"/>
        <v>NO</v>
      </c>
      <c r="J238" s="48"/>
      <c r="K238" s="32"/>
      <c r="L238" s="32"/>
    </row>
    <row r="239" spans="1:12" ht="60" x14ac:dyDescent="0.25">
      <c r="A239" s="4">
        <v>229</v>
      </c>
      <c r="B239" s="5">
        <v>9051</v>
      </c>
      <c r="C239" s="8" t="s">
        <v>190</v>
      </c>
      <c r="D239" s="3"/>
      <c r="E239" s="20">
        <v>272278.71000000002</v>
      </c>
      <c r="F239" s="20">
        <v>481461.56999999995</v>
      </c>
      <c r="G239" s="20">
        <f t="shared" si="9"/>
        <v>-209182.85999999993</v>
      </c>
      <c r="H239" s="17">
        <f t="shared" si="10"/>
        <v>-0.43447467676392104</v>
      </c>
      <c r="I239" s="12" t="str">
        <f t="shared" si="11"/>
        <v>YES</v>
      </c>
      <c r="J239" s="48" t="s">
        <v>319</v>
      </c>
      <c r="K239" s="32"/>
      <c r="L239" s="32"/>
    </row>
    <row r="240" spans="1:12" x14ac:dyDescent="0.25">
      <c r="A240" s="4">
        <v>230</v>
      </c>
      <c r="B240" s="5">
        <v>9074</v>
      </c>
      <c r="C240" s="8" t="s">
        <v>191</v>
      </c>
      <c r="D240" s="3" t="s">
        <v>195</v>
      </c>
      <c r="E240" s="20">
        <v>30544</v>
      </c>
      <c r="F240" s="20">
        <v>0</v>
      </c>
      <c r="G240" s="20">
        <f t="shared" si="9"/>
        <v>30544</v>
      </c>
      <c r="H240" s="17" t="str">
        <f t="shared" si="10"/>
        <v xml:space="preserve"> </v>
      </c>
      <c r="I240" s="12" t="str">
        <f t="shared" si="11"/>
        <v>NO</v>
      </c>
      <c r="J240" s="48"/>
      <c r="K240" s="32"/>
      <c r="L240" s="32"/>
    </row>
    <row r="241" spans="1:12" x14ac:dyDescent="0.25">
      <c r="A241" s="4">
        <v>231</v>
      </c>
      <c r="B241" s="5">
        <v>9199</v>
      </c>
      <c r="C241" s="8" t="s">
        <v>245</v>
      </c>
      <c r="D241" s="3"/>
      <c r="E241" s="20">
        <v>-447467.32</v>
      </c>
      <c r="F241" s="20">
        <v>-508889.39999999997</v>
      </c>
      <c r="G241" s="20">
        <f t="shared" si="9"/>
        <v>61422.079999999958</v>
      </c>
      <c r="H241" s="17">
        <f t="shared" si="10"/>
        <v>-0.12069828925499325</v>
      </c>
      <c r="I241" s="12" t="str">
        <f t="shared" si="11"/>
        <v>NO</v>
      </c>
      <c r="J241" s="48"/>
      <c r="K241" s="32"/>
      <c r="L241" s="32"/>
    </row>
    <row r="242" spans="1:12" x14ac:dyDescent="0.25">
      <c r="A242" s="4">
        <v>232</v>
      </c>
      <c r="B242" s="5">
        <v>9712</v>
      </c>
      <c r="C242" s="8" t="s">
        <v>192</v>
      </c>
      <c r="D242" s="3" t="s">
        <v>195</v>
      </c>
      <c r="E242" s="20">
        <v>0</v>
      </c>
      <c r="F242" s="20">
        <v>0</v>
      </c>
      <c r="G242" s="20">
        <f t="shared" si="9"/>
        <v>0</v>
      </c>
      <c r="H242" s="17" t="str">
        <f t="shared" si="10"/>
        <v>-</v>
      </c>
      <c r="I242" s="12" t="str">
        <f t="shared" si="11"/>
        <v>NO</v>
      </c>
      <c r="J242" s="48"/>
      <c r="K242" s="32"/>
      <c r="L242" s="32"/>
    </row>
    <row r="243" spans="1:12" x14ac:dyDescent="0.25">
      <c r="A243" s="4">
        <v>233</v>
      </c>
      <c r="B243" s="5">
        <v>9728</v>
      </c>
      <c r="C243" s="8"/>
      <c r="D243" s="3"/>
      <c r="E243" s="20">
        <v>0</v>
      </c>
      <c r="F243" s="20">
        <v>0</v>
      </c>
      <c r="G243" s="20">
        <f t="shared" si="9"/>
        <v>0</v>
      </c>
      <c r="H243" s="17" t="str">
        <f t="shared" si="10"/>
        <v>-</v>
      </c>
      <c r="I243" s="12" t="str">
        <f t="shared" si="11"/>
        <v>NO</v>
      </c>
      <c r="J243" s="48"/>
      <c r="K243" s="32"/>
      <c r="L243" s="32"/>
    </row>
    <row r="244" spans="1:12" x14ac:dyDescent="0.25">
      <c r="A244" s="4">
        <v>234</v>
      </c>
      <c r="B244" s="5">
        <v>9739</v>
      </c>
      <c r="C244" s="8" t="s">
        <v>193</v>
      </c>
      <c r="D244" s="3" t="s">
        <v>195</v>
      </c>
      <c r="E244" s="20">
        <v>0</v>
      </c>
      <c r="F244" s="20">
        <v>0</v>
      </c>
      <c r="G244" s="20">
        <f t="shared" si="9"/>
        <v>0</v>
      </c>
      <c r="H244" s="17" t="str">
        <f t="shared" si="10"/>
        <v>-</v>
      </c>
      <c r="I244" s="12" t="str">
        <f t="shared" si="11"/>
        <v>NO</v>
      </c>
      <c r="J244" s="48"/>
      <c r="K244" s="32"/>
      <c r="L244" s="32"/>
    </row>
    <row r="245" spans="1:12" x14ac:dyDescent="0.25">
      <c r="A245" s="4">
        <v>235</v>
      </c>
      <c r="B245" s="5">
        <v>9845</v>
      </c>
      <c r="C245" s="8" t="s">
        <v>194</v>
      </c>
      <c r="D245" s="3" t="s">
        <v>195</v>
      </c>
      <c r="E245" s="36">
        <v>0</v>
      </c>
      <c r="F245" s="36">
        <v>0</v>
      </c>
      <c r="G245" s="36">
        <f t="shared" si="9"/>
        <v>0</v>
      </c>
      <c r="H245" s="15" t="str">
        <f t="shared" si="10"/>
        <v>-</v>
      </c>
      <c r="I245" s="15" t="str">
        <f t="shared" si="11"/>
        <v>NO</v>
      </c>
      <c r="J245" s="48"/>
      <c r="K245" s="32"/>
      <c r="L245" s="32"/>
    </row>
    <row r="246" spans="1:12" x14ac:dyDescent="0.25">
      <c r="A246" s="33">
        <v>236</v>
      </c>
      <c r="B246" s="34"/>
      <c r="C246" s="35" t="s">
        <v>238</v>
      </c>
      <c r="D246" s="34"/>
      <c r="E246" s="18">
        <f>SUM(E11:E245)</f>
        <v>272532472.32999998</v>
      </c>
      <c r="F246" s="18">
        <f>SUM(F11:F245)</f>
        <v>259204280.3900001</v>
      </c>
      <c r="G246" s="18">
        <f>SUM(G11:G245)</f>
        <v>13328191.940000011</v>
      </c>
      <c r="H246" s="15">
        <f t="shared" si="10"/>
        <v>5.141964445936751E-2</v>
      </c>
      <c r="I246" s="15" t="str">
        <f t="shared" si="11"/>
        <v>NO</v>
      </c>
      <c r="J246" s="51"/>
      <c r="K246" s="32"/>
      <c r="L246" s="32"/>
    </row>
    <row r="247" spans="1:12" x14ac:dyDescent="0.25">
      <c r="C247" s="8"/>
      <c r="E247" s="13"/>
      <c r="F247" s="13"/>
      <c r="G247" s="13"/>
      <c r="H247" s="13"/>
      <c r="I247" s="13"/>
      <c r="J247" s="42"/>
      <c r="K247" s="46"/>
      <c r="L247" s="46"/>
    </row>
    <row r="248" spans="1:12" x14ac:dyDescent="0.25">
      <c r="E248" s="37"/>
      <c r="F248" s="38"/>
      <c r="G248" s="38"/>
      <c r="H248" s="14"/>
      <c r="I248" s="14"/>
      <c r="K248" s="22"/>
      <c r="L248" s="22"/>
    </row>
    <row r="249" spans="1:12" x14ac:dyDescent="0.25">
      <c r="C249" s="39"/>
      <c r="E249" s="7"/>
      <c r="F249" s="40"/>
      <c r="G249" s="7"/>
      <c r="H249" s="7"/>
      <c r="I249" s="7"/>
      <c r="J249" s="44"/>
      <c r="K249" s="30"/>
      <c r="L249" s="30"/>
    </row>
    <row r="250" spans="1:12" x14ac:dyDescent="0.25">
      <c r="C250" s="39"/>
      <c r="E250" s="7"/>
      <c r="F250" s="7"/>
      <c r="G250" s="7"/>
      <c r="H250" s="7"/>
      <c r="I250" s="7"/>
      <c r="J250" s="44"/>
      <c r="K250" s="30"/>
      <c r="L250" s="30"/>
    </row>
    <row r="251" spans="1:12" x14ac:dyDescent="0.25">
      <c r="C251" s="39"/>
      <c r="E251" s="7"/>
      <c r="F251" s="7"/>
      <c r="G251" s="7"/>
      <c r="H251" s="7"/>
      <c r="I251" s="7"/>
      <c r="J251" s="44"/>
      <c r="K251" s="30"/>
      <c r="L251" s="30"/>
    </row>
    <row r="252" spans="1:12" x14ac:dyDescent="0.25">
      <c r="C252" s="39"/>
      <c r="E252" s="7"/>
      <c r="F252" s="7"/>
      <c r="G252" s="7"/>
      <c r="H252" s="7"/>
      <c r="I252" s="7"/>
      <c r="J252" s="44"/>
      <c r="K252" s="30"/>
      <c r="L252" s="30"/>
    </row>
  </sheetData>
  <autoFilter ref="A8:J246" xr:uid="{DEA169C1-0757-4596-8FEE-89ED2F6C0DF3}"/>
  <mergeCells count="1">
    <mergeCell ref="E9:J9"/>
  </mergeCells>
  <pageMargins left="0.28000000000000003" right="0.19" top="0.25" bottom="0.37" header="0.16" footer="0.16"/>
  <pageSetup scale="75" fitToHeight="0" orientation="landscape" r:id="rId1"/>
  <headerFooter>
    <oddFooter>&amp;R&amp;A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RFI 3-6</vt:lpstr>
      <vt:lpstr>'RFI 3-6'!Print_Titles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FreemanT</dc:creator>
  <cp:lastModifiedBy>Hunter, Amy</cp:lastModifiedBy>
  <cp:lastPrinted>2019-09-09T17:19:10Z</cp:lastPrinted>
  <dcterms:created xsi:type="dcterms:W3CDTF">2019-01-08T14:17:49Z</dcterms:created>
  <dcterms:modified xsi:type="dcterms:W3CDTF">2019-09-13T19:17:13Z</dcterms:modified>
</cp:coreProperties>
</file>